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firstSheet="2"/>
  </bookViews>
  <sheets>
    <sheet name="Կանաչապատում" sheetId="4" r:id="rId1"/>
    <sheet name="Ջրամ. արտատարածք" sheetId="6" r:id="rId2"/>
    <sheet name="Պոմպ. շին" sheetId="8" r:id="rId3"/>
    <sheet name="Պոմպ. տեխ." sheetId="9" r:id="rId4"/>
    <sheet name="Ոռոգման ցանց" sheetId="10" r:id="rId5"/>
    <sheet name="Պոմպ. էլ." sheetId="12" r:id="rId6"/>
    <sheet name="Sheet1" sheetId="11" r:id="rId7"/>
  </sheets>
  <externalReferences>
    <externalReference r:id="rId8"/>
    <externalReference r:id="rId9"/>
    <externalReference r:id="rId10"/>
  </externalReferences>
  <definedNames>
    <definedName name="_24" localSheetId="5">#REF!</definedName>
    <definedName name="_24">#REF!</definedName>
    <definedName name="Bar.largic" localSheetId="5">'[1]Gaz2-6'!#REF!</definedName>
    <definedName name="Bar.largic">'[1]Gaz2-6'!#REF!</definedName>
    <definedName name="book" localSheetId="5">'[2]Gaz2-6'!#REF!</definedName>
    <definedName name="book">'[2]Gaz2-6'!#REF!</definedName>
    <definedName name="kjjghdc" localSheetId="5">'[1]Gaz2-6'!#REF!</definedName>
    <definedName name="kjjghdc">'[1]Gaz2-6'!#REF!</definedName>
    <definedName name="kkkk125" localSheetId="5">#REF!</definedName>
    <definedName name="kkkk125">#REF!</definedName>
    <definedName name="koyuxi" localSheetId="5">'[3]Gaz2-6'!#REF!</definedName>
    <definedName name="koyuxi">'[3]Gaz2-6'!#REF!</definedName>
    <definedName name="koyuxi1" localSheetId="5">'[3]Gaz2-6'!#REF!</definedName>
    <definedName name="koyuxi1">'[3]Gaz2-6'!#REF!</definedName>
    <definedName name="_xlnm.Print_Area" localSheetId="5">'Պոմպ. էլ.'!$A$1:$F$55</definedName>
  </definedNames>
  <calcPr calcId="145621"/>
</workbook>
</file>

<file path=xl/calcChain.xml><?xml version="1.0" encoding="utf-8"?>
<calcChain xmlns="http://schemas.openxmlformats.org/spreadsheetml/2006/main">
  <c r="F46" i="12" l="1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47" i="12" s="1"/>
  <c r="F6" i="12"/>
  <c r="F48" i="12" l="1"/>
  <c r="F49" i="12" s="1"/>
  <c r="F50" i="12" s="1"/>
  <c r="F51" i="12" s="1"/>
  <c r="F52" i="12" l="1"/>
  <c r="F53" i="12" s="1"/>
  <c r="F8" i="10" l="1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7" i="10"/>
  <c r="F86" i="10" l="1"/>
  <c r="F85" i="10"/>
  <c r="F87" i="10"/>
  <c r="F88" i="10" s="1"/>
  <c r="F89" i="10" s="1"/>
  <c r="F90" i="10" s="1"/>
  <c r="F91" i="10" s="1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7" i="9"/>
  <c r="F53" i="6"/>
  <c r="F75" i="8"/>
  <c r="F76" i="8"/>
  <c r="F77" i="8" s="1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8" i="8"/>
  <c r="F40" i="9" l="1"/>
  <c r="F41" i="9"/>
  <c r="F42" i="9"/>
  <c r="F43" i="9" s="1"/>
  <c r="F44" i="9" s="1"/>
  <c r="F45" i="9" s="1"/>
  <c r="F46" i="9" s="1"/>
  <c r="F78" i="8"/>
  <c r="F79" i="8" s="1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8" i="6"/>
  <c r="F18" i="4"/>
  <c r="F17" i="4"/>
  <c r="F16" i="4"/>
  <c r="F15" i="4"/>
  <c r="F14" i="4"/>
  <c r="F54" i="6" l="1"/>
  <c r="F55" i="6" s="1"/>
  <c r="F56" i="6"/>
  <c r="F57" i="6" s="1"/>
  <c r="F9" i="4"/>
  <c r="F10" i="4"/>
  <c r="F11" i="4"/>
  <c r="F12" i="4"/>
  <c r="F13" i="4"/>
  <c r="F8" i="4"/>
</calcChain>
</file>

<file path=xl/sharedStrings.xml><?xml version="1.0" encoding="utf-8"?>
<sst xmlns="http://schemas.openxmlformats.org/spreadsheetml/2006/main" count="637" uniqueCount="295">
  <si>
    <t>ÀÝ¹³Ù»ÝÁ</t>
  </si>
  <si>
    <t>²ßË³ï³ÝùÝ»ñÇ ³Ýí³ÝáõÙÁ</t>
  </si>
  <si>
    <t>ï</t>
  </si>
  <si>
    <t>Ñ³ï</t>
  </si>
  <si>
    <t xml:space="preserve">ÐÐ üÆÜ²ÜêÜºðÆ Ü²Ê²ð²ðàôÂÚ²Ü ¸ÆÈÆæ²ÜÆ àôêàôØÜ²Î²Ü ÎºÜîðàÜÆ ìºð²Î²èàôòØ²Ü </t>
  </si>
  <si>
    <t>Ñ/Ñ</t>
  </si>
  <si>
    <t>â/Ù</t>
  </si>
  <si>
    <t>ø³Ý³Ï</t>
  </si>
  <si>
    <t>ØÇ³íáñÇ ³ñÅ»ùÁ</t>
  </si>
  <si>
    <t xml:space="preserve">   §ԶԱԱՐՏ¦   êäÀ-Ç ïÝûñ»Ý</t>
  </si>
  <si>
    <t>². ¼áõñ³µÛ³Ý</t>
  </si>
  <si>
    <t>Հողային   ³ßË³ï³ÝùÝ»ñ</t>
  </si>
  <si>
    <t>Ù3</t>
  </si>
  <si>
    <t>3-ñ¹ Ï³ñ·Ç ÑáÕÇ  »ïÉÇóù µáõÉ¹á½»ñáí,  ïá÷³ÝáõÙáí</t>
  </si>
  <si>
    <t>Ù2</t>
  </si>
  <si>
    <t>Ù</t>
  </si>
  <si>
    <t>ïÝ</t>
  </si>
  <si>
    <t>Ï·</t>
  </si>
  <si>
    <t xml:space="preserve">Ø»ï³Õ»  ¿É»Ù»ÝïÝ»ñÇ  Ý»ñÏáõÙ </t>
  </si>
  <si>
    <t>´³ñ»Ï³ñ·áõÙ  ¨  Ï³Ý³ã³å³ïáõÙ</t>
  </si>
  <si>
    <t>´áõë³ÑáÕÇ  Ùß³ÏáõÙ  ¿ùëÏ³í³ïáñáí ÇÝùÝ³Ã³÷ Ù»ù»Ý³ÛÇ íñ³ µ³ñÓ»Éáí</t>
  </si>
  <si>
    <t>´áõë³ÑáÕÇ ï»Õ³÷áËáõÙ ï³ñ³Íù  45ÏÙ Ñ»é³íáñáõÃÛáõÝÇó  /y=1,4/Ù3/</t>
  </si>
  <si>
    <t xml:space="preserve">´»ñí³Í ë¨³ÑáÕÇ ÏáõÛï³íáñáõÙ ßÇÝ. Ññ³å³ñ³ÏáõÙ  </t>
  </si>
  <si>
    <t xml:space="preserve">ÜáõÛÝÇ Ñ³ñÃ»óáõÙ Ó»éùáí H=5-15ëÙ  </t>
  </si>
  <si>
    <t>Î³Ý³ã³å³ïÙ³Ý ï³ñ³ÍùÇ ó³ÝáõÙ ËáïÇ ë»ñÙáí</t>
  </si>
  <si>
    <t>ò³Ýí³Í  ËáïÇ ë»ñÙÇ çñáõÙ</t>
  </si>
  <si>
    <t>æñ³Ù³ï³Ï³ñ³ñÙ³Ý  ³ñï³ï³ñ³Íù³ÛÇÝ  Ñ³Ù³Ï³ñ·</t>
  </si>
  <si>
    <t>äáÙå³Ï³Û³Ý /î»ËÝáÉá·Ç³Ï³Ý Ù³ë/</t>
  </si>
  <si>
    <t xml:space="preserve">ÀÝ¹³Ù»ÝÁ </t>
  </si>
  <si>
    <t xml:space="preserve">Þ³ÑáõÛÃ   11 %                        </t>
  </si>
  <si>
    <t>Ա.Ա.Հ    20 %</t>
  </si>
  <si>
    <t xml:space="preserve">ÀÝ¹³Ù»ÝÁ` </t>
  </si>
  <si>
    <t>Ոռոգման ցանց</t>
  </si>
  <si>
    <t>4-ñ¹ Ï³ñ·Ç ÑáÕÇ Ùß³ÏáõÙ  ¿ùëÏ³í³ïáñáí  ÏáÕ³ÉÇóùáí</t>
  </si>
  <si>
    <t>3-ñ¹ Ï³ñ·Ç ÑáÕÇ  »ïÉÇóù  Ó»éùáí, ïá÷³ÝáõÙáí</t>
  </si>
  <si>
    <t>¶ñáõÝïÇ µ³ñÓáõÙ ¨ ï»Õ³÷áËáõÙ 13ÏÙ</t>
  </si>
  <si>
    <t>²í³½»  ß»ñïÇ  Çñ³Ï³Ý³óáõÙ  10ëÙ  Ñ³ëïáõÃÛ³Ùµ</t>
  </si>
  <si>
    <t>²í³½»  ÉÇóùÇ  Çñ³Ï³Ý³óáõÙ    ËáÕáí³Ï³ß³ñÇ  íñ³</t>
  </si>
  <si>
    <t>î»ËÝáÉá·Ç³Ï³Ý  ³ßË³ï³ÝùÝ»ñ</t>
  </si>
  <si>
    <t xml:space="preserve">äáÉÇ»ÃÇÉ»Ý³ÛÇÝ d=160ÙÙ  ËáÕáí³ÏÇ ÙáÝï³ÅáõÙ  </t>
  </si>
  <si>
    <t xml:space="preserve">äáÉÇ»ÃÇÉ»Ý³ÛÇÝ d=100ÙÙ  ËáÕáí³ÏÇ ÙáÝï³ÅáõÙ  </t>
  </si>
  <si>
    <t>äáÕå³ï» »É»Ïïñ³»é³ÏóíáÕ ËáÕ, ö159x4,0ÙÙ</t>
  </si>
  <si>
    <t>äáÕå³ï» »É»Ïïñ³»é³ÏóíáÕ ËáÕ, ö108x4,0ÙÙ</t>
  </si>
  <si>
    <t>Âáõç»  ëáÕÝ³Ï  dy=100ÙÙ</t>
  </si>
  <si>
    <t>Âáõç»  ëáÕÝ³Ï  dy=150ÙÙ</t>
  </si>
  <si>
    <t>äáÕå³ï»  Ïó³ßáõñÃ  dy=100ÙÙ</t>
  </si>
  <si>
    <t>äáÕå³ï»  Ïó³ßáõñÃ  dy=150ÙÙ</t>
  </si>
  <si>
    <t>ÖÏáõÝ ÙÇ³óáõÙ dy=100ÙÙ</t>
  </si>
  <si>
    <t>ÖÏáõÝ ÙÇ³óáõÙ dy=160ÙÙ</t>
  </si>
  <si>
    <t>äáÕå³ï»  Ó¨³íáñ Ù³ë»ñ</t>
  </si>
  <si>
    <t>ºé³µ³ßËÇã  150x150x150ÙÙ</t>
  </si>
  <si>
    <t>ºé³µ³ßËÇã  150x100x150ÙÙ</t>
  </si>
  <si>
    <t>ºé³µ³ßËÇã  100x100x100ÙÙ</t>
  </si>
  <si>
    <t>²ÝÏÛáõÝ³Ï  dy=100ÙÙ, a=90⁰</t>
  </si>
  <si>
    <t>äáÕå³ï» ³ÝóáõÙ 150x100ÙÙ</t>
  </si>
  <si>
    <t>äáÉÇ»ÃÇÉ»Ý»  ³ÝÏÛáõÝ³Ï  dy=110ÙÙ, a=90⁰</t>
  </si>
  <si>
    <t>äáÉÇ»ÃÇÉ»Ý»  ³ÝÏÛáõÝ³Ï  dy=160ÙÙ, a=90⁰</t>
  </si>
  <si>
    <t>äáÉÇ»ÃÇÉ»Ý»  »é³µ³ßËÇÏ 100x100x100ÙÙ,</t>
  </si>
  <si>
    <t>äáÉÇ»ÃÇÉ»Ý»  »é³µ³ßËÇÏ 160x160x160ÙÙ,</t>
  </si>
  <si>
    <t>äáÉÇ»ÃÇÉ»Ý»  ³ÝóáõÙ  160x110ÙÙ,</t>
  </si>
  <si>
    <t>Ð³Ï³¹³ñÓ Ï³÷áõÛñ  dy=150ÙÙ</t>
  </si>
  <si>
    <t>äáÉÇ»ÃÇÉ»Ý»  ³Ï³Ýáó  dy=110ÙÙ,</t>
  </si>
  <si>
    <t>äáÕå³ï» ³½³ï Ïó³ßáõñÃ  dy=100ÙÙ</t>
  </si>
  <si>
    <t>Ø»ï³Õ³Ï³Ý  ó³Ýó  10x10ÙÙ ³Ýóù»ñáí</t>
  </si>
  <si>
    <t>Ð³Ù³Ï³ñ·Ç  ÑÇ¹ñ³íÉÇÏ ÷áñÓ³ñÏáõÙ, Éí³óáõÙ ¨ ³Ëï³Ñ³ÝáõÙ  dy=150ÙÙ</t>
  </si>
  <si>
    <t>Ð³Ù³Ï³ñ·Ç ÑÇ¹ñ³íÉÇÏ  ÷áñÓ³ñÏáõÙ, Éí³óáõÙ ¨ ³Ëï³Ñ³ÝáõÙ  dy=100ÙÙ</t>
  </si>
  <si>
    <t>ØÇ³óáõÙ  ·áñÍáÕ  ó³ÝóÇÝ dy=100ÙÙ</t>
  </si>
  <si>
    <t>ï»Õ</t>
  </si>
  <si>
    <t>Ð³í³ùáíÇ »/µ  ÏÉáñ Ñáñ»ñ</t>
  </si>
  <si>
    <t>ÎÉáñ »/µ  Ñ³í³ùáíÇ  ÏáÝëïñáõÏóÇ³Ý»ñÇó d=1000ÙÙ ÑáñÇ ï»Õ³¹ñáõÙ</t>
  </si>
  <si>
    <t>Ù3  Ñ³ï</t>
  </si>
  <si>
    <t>ÎÉáñ »/µ  Ñ³í³ùáíÇ  ÏáÝëïñáõÏóÇ³Ý»ñÇó d=1500ÙÙ ÑáñÇ ï»Õ³¹ñáõÙ</t>
  </si>
  <si>
    <t>ÎÉáñ »/µ  Ñ³í³ùáíÇ  ÏáÝëïñáõÏóÇ³Ý»ñÇó d=2000ÙÙ ÑáñÇ ï»Õ³¹ñáõÙ</t>
  </si>
  <si>
    <t>Âáõç»  Ùïáó  ï»Õ³¹ñáõÙ</t>
  </si>
  <si>
    <t>äáÕå³ï» Ï³åáÕ ï³ññ»ñ</t>
  </si>
  <si>
    <t xml:space="preserve">Ø»ï³Õ³Ï³Ý  ³ëïÇ×³Ý  </t>
  </si>
  <si>
    <t>´»ïáÝ» µ³ñÓÇÏ  B7,5</t>
  </si>
  <si>
    <t>Ðáñ»ñÇ  å³ï»ñÇ  Ý»ñùÇÝ Ù³Ï»ñ¨áõÛÃÝ»ñÇ ¨ Ñ³ï³ÏÇ ÑÇ¹ñáÙ»Ïáõë³óáõÙ</t>
  </si>
  <si>
    <t>Ì²ì²È²ÂºðÂ- ՆԱԽԱՀԱՇԻՎ</t>
  </si>
  <si>
    <t>3-ñ¹ Ï³ñ·Ç ÑáÕÇ Ùß³ÏáõÙ  ¿ùëÏ³í³ïáñáí  ÏáÕ³ÉÇóùáí</t>
  </si>
  <si>
    <t>4-ñ¹ Ï³ñ·Ç ÑáÕÇ Ùß³ÏáõÙ  ¿ùëÏ³í³ïáñáí ÇÝùÝ³Ã³÷ Ù»ù»Ý³ÛÇ íñ³ µ³ñÓ»Éáí</t>
  </si>
  <si>
    <t>3-ñ¹ Ï³ñ·Ç ÑáÕÇ Ùß³ÏáõÙ  Ó»éùáí</t>
  </si>
  <si>
    <t>2-ñ¹ Ï³ñ·Ç ÑáÕÇ  »ïÉÇóù µáõÉ¹á½»ñáí,  ïá÷³ÝáõÙáí</t>
  </si>
  <si>
    <t>2-ñ¹ Ï³ñ·Ç ÑáÕÇ  »ïÉÇóù  Ó»éùáí, ïá÷³ÝáõÙáí</t>
  </si>
  <si>
    <t>¶ñáõÝïÇ ï»Õ³÷áËáõÙ 13ÏÙ</t>
  </si>
  <si>
    <t>ÐÇÙÝ³ÛÇÝ  Ñ»Í³ÝÝ»ñ</t>
  </si>
  <si>
    <t xml:space="preserve">´»ïáÝ» Ý³Ë³å³ïñ³ëï³Ï³Ý ß»ñïÇ Çñ³Ï³Ý³óáõÙ    B7,5 ¹³ëÇ µ»ïáÝáí, </t>
  </si>
  <si>
    <t xml:space="preserve">´»ïáÝ» Ý³Ë³å³ïñ³ëï³Ï³Ý ß»ñïÇ Çñ³Ï³Ý³óáõÙ    B12,5 ¹³ëÇ µ»ïáÝáí, </t>
  </si>
  <si>
    <t xml:space="preserve"> »/µ  ÑÇÙÝ³ÛÇÝ /ÐÐ-1, ÐÐ-2/Ñ»Í³ÝÝ»ñÇ Ï³éáõóáõÙ  B15 ¹³ëÇ µ»ïáÝáí </t>
  </si>
  <si>
    <t>²Ùñ³Ý Æ 8AI</t>
  </si>
  <si>
    <t>²Ùñ³Ý Æ12A500C</t>
  </si>
  <si>
    <t xml:space="preserve">ÐØÇ³ÓáõÛÉ ÙÇçáõÏÝ»ñ/ØÙÇç-1/, å³ï»ñ /Øä³ï-1/, ¶áïÇ µ³ñ³íáñ, ¶áïÇ </t>
  </si>
  <si>
    <t>º/´ ÙÇ³ÓáõÛÉ ÙÇçáõÏÝ»ñÇ  /ØÙ-1/     å³ïñ³ëïáõÙ B15  ¹³ëÇ µ»ïáÝÇó</t>
  </si>
  <si>
    <t>²Ùñ³Ý Æ 6AI</t>
  </si>
  <si>
    <t>²Ùñ³Ý Æ16A500C</t>
  </si>
  <si>
    <t>º/´  ÙÇ³ÓáõÛÉ å³ï»ñÇ /Øä³ï-1 /å³ïñ³ëïáõÙ B15 ¹³ëÇ µ»ïáÝÇó</t>
  </si>
  <si>
    <t>º/´ ·áïáõ /¶´-1,  ¶-1/  å³ïñ³ëïáõÙ B15 ¹³ëÇ µ»ïáÝÇó</t>
  </si>
  <si>
    <t>²Ùñ³Ý Æ18A500C</t>
  </si>
  <si>
    <t>º/´ ÙÇ³ÓáõÛÉ Í³ÍÏÇ ë³ÉÇ /Øê-1/  å³ïñ³ëïáõÙ B15 ¹³ëÇ µ»ïáÝÇó</t>
  </si>
  <si>
    <t>º/´  ÙÇ³ÓáõÛÉ ÑÇÙÝ³ÛÇÝ ë³Ç /Ðê²È-1, Ðê²È-2/  å³ïñ³ëïáõÙ B15  ¹³ëÇ µ»ïáÝÇó</t>
  </si>
  <si>
    <t>öáëáñ³ÏÇ ¨ µ»ïáÝ» µ³ñÓÇÏÝ»ñÇ  µ»ïáÝ» å³ï»ñÇ  å³ïñ³ëïáõÙ B15  ¹³ëÇ µ»ïáÝÇó</t>
  </si>
  <si>
    <t>ä³ï»ñ</t>
  </si>
  <si>
    <t>²ñï³ùÇÝ å³ï»ñÇ ß³ñ å»Ù½³µ»ïáÝÇ µÉáÏÝ»ñáí 100x200x400ÙÙ, ³Ùñ³Ý³íáñÙ³Ùµ</t>
  </si>
  <si>
    <t>²ñï³ùÇÝ å³ï»ñÇ ß³ñ å»Ù½³µ»ïáÝÇ µÉáÏÝ»ñáí 200x200x400ÙÙ, ³Ùñ³Ý³íáñÙ³Ùµ</t>
  </si>
  <si>
    <t>ä³ï»ñÇ ó/³ ëí³Õ µ³ñÓñ áñ³ÏÇ</t>
  </si>
  <si>
    <t>ä³ñ³å»ïÇ »ñ»ë³å³ïáõÙ µ³½³Éï» ë³É»ñáí 3ëÙ Ñ³ëïáõÃÛ³Ùµ ó/³ ß³Õ³Ëáí</t>
  </si>
  <si>
    <t>ä³ñ³å»ïÇ Ã³ë³ÏÇ Çñ³Ï³Ý³óáõÙ ó/³ ß³Õ³Ëáí</t>
  </si>
  <si>
    <t>ä³ï»ñÇ »ñ»ë³å³ïáõÙ /óáÏáÉ/ µ³½³Éï» ë³É»ñáí 3ëÙ Ñ³ëïáõÃÛ³Ùµ ó/³ ß³Õ³Ëáí</t>
  </si>
  <si>
    <t>ä³ï»ñÇ »ñ»ë³å³áõÙ îñ³í»ñïÇÝ»  ë³É»ñáí  30ÙÙ Ñ³ëïáõÃÛ³Ùµ</t>
  </si>
  <si>
    <t xml:space="preserve">ä³ï»ñÇ Ý»ñÏáõÙ É³ï»ùë³ÛÇÝ Ý»ñÏáí  </t>
  </si>
  <si>
    <t xml:space="preserve">²é³ëï³ÕÇ  Ý»ñÏáõÙ É³ï»ùë³ÛÇÝ Ý»ñÏáí  </t>
  </si>
  <si>
    <t>î³ÝÇù</t>
  </si>
  <si>
    <t>æñ³Ù»Ïáõë³óáõÙ 2 ß»ñï Ç½á·³Ùáí  ï³ù µÇïáõÙ» Ù³ÍÇÏÇ íñ³</t>
  </si>
  <si>
    <t>î³ÝÇùÇ ó/³ Ñ³ñÃ»óÝáÕ ß»ñï 50-100ÙÙ Ñ³ëïáõÃÛ³Ùµ Ã»ùáõÃÛ³Ùµ ¹»åÇ  Ó³·³ñ</t>
  </si>
  <si>
    <t>æ»ñÙ³Ù»ÏáõëÇã ß»ñï  60ÙÙ  Ñ³ëïáõÃÛ³Ùµ  ÷ã»óí³Í åáÉÇëïÇñáÉÇó</t>
  </si>
  <si>
    <t>î³ÝÇùÇ ·áÉáñß³Ù»Ïáõë³óáõÙ  å³ßïå³ÝÇã Ù»Ùµñ³Ý³ÛÇÝ Ã³Õ³ÝÃáí</t>
  </si>
  <si>
    <t xml:space="preserve">æñ³Ñ»é³óÙ³Ý ËáÕáí³ÏÇ ï»Õ³¹ñáõÙ </t>
  </si>
  <si>
    <t>Ï-ï</t>
  </si>
  <si>
    <t xml:space="preserve"> å³ï»ñÇ ß³ñ å»Ù½³µ»ïáÝÇ µÉáÏÝ»ñáí 200x200x400ÙÙ, ³Ùñ³Ý³íáñÙ³Ùµ</t>
  </si>
  <si>
    <t>îñ³í»ñïÇÝ» Ã³ë³ÏÇ Çñ³Ï³Ý³óáõÙ  50ÙÙ Ñ³ëïáõÃÛ³Ùµ</t>
  </si>
  <si>
    <t>Ð³ï³ÏÝ»ñ</t>
  </si>
  <si>
    <t xml:space="preserve">¶ñáõÝïÇ ïá÷³ÝáõÙ Ë×áí  h=190ÙÙ </t>
  </si>
  <si>
    <t xml:space="preserve">¶ñáõÝïÇ ïá÷³ÝáõÙ Ë×áí  h=400ÙÙ </t>
  </si>
  <si>
    <t>Ð³ï³ÏÇ ëí³Õ  ó»Ù»Ýï³ÛÇÝ ß³Õ³Ëáí  50ÙÙ ó³Ýóáí</t>
  </si>
  <si>
    <t>Ð³ï³ÏÇ Ñ³ñÃ»óÝáÕ ß»ñïÇ   ó»Ù»Ýï³ÛÇÝ ß³Õ³Ëáí  40ÙÙ ó³Ýóáí</t>
  </si>
  <si>
    <t>æñ³Ù»ÏáõëÇã ß»ñïÇ Çñ³Ï³Ý³óáõÙ  1 ß»ñï Ç½á·³Ùáí</t>
  </si>
  <si>
    <t>´Ý³ÑáÕÇ Ëï³óáõÙ åÝ¨ÙáËï³óáõóÇãÝ»ñáí</t>
  </si>
  <si>
    <t>Հատակներ åé»ë·ñ³ÝÇï» ë³É»ñÇó</t>
  </si>
  <si>
    <t xml:space="preserve">æñ»³Ñ»é³óÙ³Ý  åáÕå³ï» ËáÕáí³ÏÇ  L=400ëÙ, ö50  </t>
  </si>
  <si>
    <t>²ÝÏÛáõÝ³Ï</t>
  </si>
  <si>
    <t>Ð³ï³ÏÝ»ñÇ »ñ»ë³å³ïáõÙ µ³½³Éï» ë³É»ñáí  50ÙÙ  Ñ³ëïáõÃÛ³Ùµ</t>
  </si>
  <si>
    <t>²ëïÇ×³ÝÝ»ñÇ »ñ»ë³å³ïáõÙ µ³½³Éï» ë³É»ñáí  50ÙÙ  Ñ³ëïáõÃÛ³Ùµ</t>
  </si>
  <si>
    <t>´³óí³ÍùÝ»ñ</t>
  </si>
  <si>
    <t>²ÉÛáõÙÇÝ» åñáýÇÉáí  å³ïáõÑ³ÝÝ»ñÇ ï»Õ³¹ñáõÙ , µ³óíáÕ</t>
  </si>
  <si>
    <t xml:space="preserve">²ÉÛáõÙÇÝ» åñáýÇÉáí  ¹áõé </t>
  </si>
  <si>
    <t>Պոմպակայան /Շինարարական մաս/</t>
  </si>
  <si>
    <t>Î»ÝïñáÝ³ËáõÛë åáÙå ¿É»Ïïñ³ß³ñÅÇãáí   Q=25Ù3/Å³Ù  ,  H=42,5Ù  , N=5,5Ïìï</t>
  </si>
  <si>
    <t>àõÕÕ³Ñ³Û³ó  Ù»Ùµñ³Ý³ÛÇÝ µ³ù  V=0,2Ù3,  P=1,0ûÙä³</t>
  </si>
  <si>
    <t xml:space="preserve">äáÉÇÃÃÇÉ»Ý³ÛÇÝ µ³ùÇ ï»Õ³¹ñáõÙ  v=5,0Ù3, </t>
  </si>
  <si>
    <t>äáÕå³ï» »É»Ïïñ³»é³ÏóíáÕ ËáÕ, ö159x45ÙÙ</t>
  </si>
  <si>
    <t>·Í,Ù</t>
  </si>
  <si>
    <t>äáÕå³ï» »É»Ïïñ³»é³ÏóíáÕ ËáÕ, ö108x4ÙÙ</t>
  </si>
  <si>
    <t>äáÕå³ï» »É»Ïïñ³»é³ÏóíáÕ ËáÕ, ö57x3ÙÙ</t>
  </si>
  <si>
    <t>äáÕå³ï» çñ³·³½³ï³ñ  ËáÕ, ö32ÙÙ</t>
  </si>
  <si>
    <t>äáÕå³ï» ³ÝÏÛáõÝ³Ï dy=150ÙÙ, a=90⁰</t>
  </si>
  <si>
    <t>äáÕå³ï» ³ÝÏÛáõÝ³Ï dy=100ÙÙ, a=90⁰</t>
  </si>
  <si>
    <t>äáÕå³ï» ³ÝÏÛáõÝ³Ï dy=100ÙÙ, a=45⁰</t>
  </si>
  <si>
    <t>äáÕå³ï» ³ÝÏÛáõÝ³Ï dy=50ÙÙ, a=90⁰</t>
  </si>
  <si>
    <t>ºé³µ³ßËÇã  100x50x100ÙÙ</t>
  </si>
  <si>
    <t>²ÝóáõÙ ¿Ïëó»ÝïñÇÏ  100x65ÙÙ</t>
  </si>
  <si>
    <t>²ÝóáõÙ ÏáÝó»ÝïñÇÏ  100x50ÙÙ</t>
  </si>
  <si>
    <t>äáÕå³ï» Ëó³÷³ÏÇã  dy=100ÙÙ</t>
  </si>
  <si>
    <t>êÇÉýáÝ³íáñ Ïó³ßáõñÃ³ÛÇÝ ÏáÙå»Ýë³ïáñ  Dy=100ÙÙ</t>
  </si>
  <si>
    <t>Ð³Ï³¹³ñÓ  Ï³÷áõÛñ dy=100ÙÙ</t>
  </si>
  <si>
    <t>Âáõç»  ëáÕÝ³Ï  dy=50ÙÙ</t>
  </si>
  <si>
    <t>ö³Ï³Ý   dy=50ÙÙ</t>
  </si>
  <si>
    <t>äáÕå³ï»  Ïó³ßáõñÃ  dy=50ÙÙ</t>
  </si>
  <si>
    <t>ÈáÕ³Ý³ÛÇÝ ÷³Ï³Ý  dy=50ÙÙ</t>
  </si>
  <si>
    <t>Ø³ÝáÙ»ïñ »é³ù³ÛÉ ÷³Ï³Ýáí</t>
  </si>
  <si>
    <t xml:space="preserve">äáÕå³ï» ËáÕáí³ÏÇ ¨ Ó¨³íáñ Ù³ë»ñÇ  Ý»ñÏáõÙ </t>
  </si>
  <si>
    <t>²ÝÏ»é³ÛÇÝ Ñ»ÕÛáõë</t>
  </si>
  <si>
    <t>ÆÝí»ñïñ³ÛÇÝ ³íïáÙ³ï³óÙ³Ý µÉáÏ</t>
  </si>
  <si>
    <t>äáÕå³ï» ËáÕáí³ÏÝ»ñÇ ·»ñáõÅ»Õ Ñ³Ï³Ïáéá½ÇáÝ Ù»Ïáõë³óáõÙ dy=150ÙÙ</t>
  </si>
  <si>
    <t>äáÕå³ï» ËáÕáí³ÏÝ»ñÇ ·»ñáõÅ»Õ Ñ³Ï³Ïáéá½ÇáÝ Ù»Ïáõë³óáõÙ dy=100ÙÙ</t>
  </si>
  <si>
    <t>öñ÷áõñ» Ïñ³ÏÙ³ñÇã</t>
  </si>
  <si>
    <t>Ð³Ù³Ï³ñ·Ç  ÑÇ¹ñ³íÉÇÏ ÷áñÓ³ñÏáõÙ, Éí³óáõÙ ¨ ³Ëï³Ñ³ÝáõÙ</t>
  </si>
  <si>
    <t>Սարքավորումներ</t>
  </si>
  <si>
    <t>ÀÝ¹³Ù»ÝÁ առաց սարքավորումերի</t>
  </si>
  <si>
    <t>Þ³ÑáõÛÃ  11%</t>
  </si>
  <si>
    <t>ÀÝ¹³Ù»ÝÁ`</t>
  </si>
  <si>
    <t>Ցնցուղ PSU-04   Ф15մմ</t>
  </si>
  <si>
    <t>հատ</t>
  </si>
  <si>
    <t>Ցնցուղ PGP    Ф20մմ</t>
  </si>
  <si>
    <t>Էլեկտրոմագնիսական փական                   PGV-101G   Ф25մմ</t>
  </si>
  <si>
    <t>Էլեկտրոմագնիսական փական                       PGV-151G   Ф32մմ</t>
  </si>
  <si>
    <t>Էլեկտրոմագնիսական փական                       PGV-201G   Ф50մմ</t>
  </si>
  <si>
    <t>Կառավարման վահանակ                ICPL-601</t>
  </si>
  <si>
    <t>Մոդուլ ICM-600</t>
  </si>
  <si>
    <t>Ճնշման կարգավորիչ ACCUS SNVC</t>
  </si>
  <si>
    <t>Ճկուն միացում  SI506   Ф15x15մմ</t>
  </si>
  <si>
    <t>Ճկուն միացում  SI712   Ф20x20մմ</t>
  </si>
  <si>
    <t>Մետեոկայան  MWS-FR</t>
  </si>
  <si>
    <t>Պոլիէթիլենային խողովակների տեղադրում հողի մեջ  Ф160x14,6մմ /հիդրավլիկ փորձարկումով/</t>
  </si>
  <si>
    <t>գմ</t>
  </si>
  <si>
    <t>Պոլիէթիլենային խողովակների տեղադրում հողի մեջ  Ф90x8,2մմ    /հիդրավլիկ փորձարկումով/</t>
  </si>
  <si>
    <t>Պոլիէթիլենային խողովակների տեղադրում հողի մեջ  Ф75x6,8մմ   /հիդրավլիկ փորձարկումով/</t>
  </si>
  <si>
    <t>Պոլիէթիլենային խողովակների տեղադրում հողի մեջ  Ф63x5,8մմ     /հիդրավլիկ փորձարկումով/</t>
  </si>
  <si>
    <t>Պոլիէթիլենային խողովակների տեղադրում հողի մեջ  Ф50x4,6մմ     /հիդրավլիկ փորձարկումով/</t>
  </si>
  <si>
    <t>Պոլիէթիլենային խողովակների տեղադրում հողի մեջ  Ф40x3,7մմ      /հիդրավլիկ փորձարկումով/</t>
  </si>
  <si>
    <t>Պոլիէթիլենային խողովակների տեղադրում հողի մեջ  Ф32x3,0մմ      /հիդրավլիկ փորձարկումով/</t>
  </si>
  <si>
    <t>Պոլիէթիլենային խողովակների տեղադրում հողի մեջ  Ф25x2,3մմ    /հիդրավլիկ փորձարկումով/</t>
  </si>
  <si>
    <t>Պոլիէթիլենային խողովակների տեղադրում հողի մեջ  Ф20x2,0մմ     /հիդրավլիկ փորձարկումով/</t>
  </si>
  <si>
    <t>Հանգույցային միացում Ф32x15</t>
  </si>
  <si>
    <t>Հանգույցային միացում Ф40x15</t>
  </si>
  <si>
    <t>Հանգույցային միացում Ф50x15</t>
  </si>
  <si>
    <t>Հանգույցային միացում Ф90x50</t>
  </si>
  <si>
    <t>Հանգույցային միացում Ф32x20</t>
  </si>
  <si>
    <t>Հանգույցային միացում Ф40x20</t>
  </si>
  <si>
    <t>Հանգույցային միացում Ф50x20</t>
  </si>
  <si>
    <t>Հանգույցային միացում Ф50x25</t>
  </si>
  <si>
    <t>Խցան  Ф32մմ</t>
  </si>
  <si>
    <t>Խցան  Ф50մմ</t>
  </si>
  <si>
    <t>Խցան  Ф90մմ</t>
  </si>
  <si>
    <t>Խցան  Ф75մմ</t>
  </si>
  <si>
    <t>Անցում Ф40x32մմ</t>
  </si>
  <si>
    <t>Անցում Ф50x40մմ</t>
  </si>
  <si>
    <t>Անցում Ф63x50մմ</t>
  </si>
  <si>
    <t>Անցում Ф32x25մմ</t>
  </si>
  <si>
    <t>Անցում Ф75x50մմ</t>
  </si>
  <si>
    <t>Անցում Ф90x90մմ</t>
  </si>
  <si>
    <t>Եռաբախշիկ  Ф63x50x63մմ</t>
  </si>
  <si>
    <t>Եռաբախշիկ  Ф50x50x50մմ</t>
  </si>
  <si>
    <t>Եռաբախշիկ  Ф90x90x90մմ</t>
  </si>
  <si>
    <t>Անկյունակ  Ф20x25մմ</t>
  </si>
  <si>
    <t>Անկյունակ  Ф25x20մմ</t>
  </si>
  <si>
    <t>Անկյունակ  Ф50x50մմ</t>
  </si>
  <si>
    <t>Անկյունակ  Ф90x90մմ</t>
  </si>
  <si>
    <t>Անկյունակ  Ф75x75մմ</t>
  </si>
  <si>
    <t>Նիպել   Ф15x15մմ</t>
  </si>
  <si>
    <t>Նիպել   Ф20x20մմ</t>
  </si>
  <si>
    <t>Նիպել   Ф50x50մմ</t>
  </si>
  <si>
    <t>Հիդրանտ   (ջրցան ծորակ)   Ф20մմ</t>
  </si>
  <si>
    <t>ВВГ3x1,5մմ2 հատվածքով մալուխի անցկացում</t>
  </si>
  <si>
    <t>Էլեկտրական մալուխի պաշտպանիչ պոլիէթ.խողովակի անցկացում Փ25մմ</t>
  </si>
  <si>
    <t>Էլ.փականների պաշտպանիչ կողով 6"</t>
  </si>
  <si>
    <t>Էլ.փականների պաշտպանիչ կողով 9"</t>
  </si>
  <si>
    <t>Պոմպ իտալական PEDROLO ֆիրմայի F65/160А Q=60Մ3/ժ,Н=40մ,N=15կվտ ներածման տրամագիծը Փ80մմ,սեղման տրամագիծը Փ60մմ տեղադրում /1հատ պոմպ պահեստային/</t>
  </si>
  <si>
    <t>Պոմպ իտալական PEDROLO ֆիրմայի CPm220c  Q=18Մ3/ժ,Н=30մ,N=2,2կվտ ներածման տրամագիծը Փ80մմ,սեղման տրամագիծը Փ60մմ տեղադրում /1հատ պոմպ պահեստային/</t>
  </si>
  <si>
    <t>Պողպատյա սկավառակային սողնակի տեղադրում Փ160մմ</t>
  </si>
  <si>
    <t>Պողպատյա սկավառակային  սողնակի տեղադրում Փ80մմ</t>
  </si>
  <si>
    <t>Փականի տեղադրում Փ50մմ</t>
  </si>
  <si>
    <t>Փականի տեղադրում Փ25մմ</t>
  </si>
  <si>
    <t>Ֆիլտրի տեղադրում Փ80մմ</t>
  </si>
  <si>
    <t>Ֆիլտրի տեղադրում Փ40մմ</t>
  </si>
  <si>
    <t>Սկավառակային Ֆիլտրի տեղադրում Փ65մմ</t>
  </si>
  <si>
    <t>Հակադարձ փականի տեղադրում Փ50մմ</t>
  </si>
  <si>
    <t>Հակադարձ փականի տեղադրում Փ25մմ</t>
  </si>
  <si>
    <t>Կոլեկտորի տեղադրում L=1,5մ.,Փ114մմ,1հատ</t>
  </si>
  <si>
    <t>Մետաղական ձևավոր մասերի տեղադրում</t>
  </si>
  <si>
    <t>տն</t>
  </si>
  <si>
    <t>Պոլիէթիլենային պատյանի տեղադրում Փ200մմ</t>
  </si>
  <si>
    <t>Պոլիէթիլենային պատյանի տեղադրում Փ160մմ</t>
  </si>
  <si>
    <t>Խրամուղու մշակում 3-րդ կարգի գրունտներում կողլիցք /պատյանների տեղամասում   և կանաչ գոտիներում  /</t>
  </si>
  <si>
    <t>մ3</t>
  </si>
  <si>
    <t>Խրամուղու մշակում 3-րդ կարգի գրունտներում բարձելով ա/ինքնաթափ մեքենաների վրա /պատյանների տեղամասում   և կանաչ գոտիներում/</t>
  </si>
  <si>
    <t>Ավելորդ գրունտի տեղափոխում 1կմ հեռավորության վրա</t>
  </si>
  <si>
    <t>Խրամուղու հետլիցքի իրականացում ձեռքով</t>
  </si>
  <si>
    <t>Խրամուղու հետլիցքի իրականացում բուլդոզերով</t>
  </si>
  <si>
    <t>Ավազի նախապատրաստական շերտի պատրաստում հ-10սմ հաստությամբ</t>
  </si>
  <si>
    <t>Պոմպակայանի ավտոմատիկա</t>
  </si>
  <si>
    <t>հմլ</t>
  </si>
  <si>
    <t>ВВГ4x10մմ2 հատվածքով մալուխի անցկացում F65/160А  պոմպի համար</t>
  </si>
  <si>
    <t>ВВГ4x2,5մմ2 հատվածքով մալուխի անցկացում CPm220c պոմպի համար</t>
  </si>
  <si>
    <t>Պոմպակայանի էլ. սնուցում</t>
  </si>
  <si>
    <t>Մետաղական արկղ 1200x800x300</t>
  </si>
  <si>
    <t>Փոխանջատիչ եռաբևեռ 100Ա ABB</t>
  </si>
  <si>
    <t>Մուտքային ավտոմատ անջատիչ եռաբևեռ 40Ա</t>
  </si>
  <si>
    <t>Ելքային եռաբևեռ ավտոմատ անջատիչ 16Ա</t>
  </si>
  <si>
    <t>Ելքային միաբևեռ ավտոմատ անջատիչ 25Ա</t>
  </si>
  <si>
    <t>Ելքային միաբևեռ ավտոմատ անջատիչ 16Ա</t>
  </si>
  <si>
    <t>Ելքային միաբևեռ ավտոմատ անջատիչ 10Ա</t>
  </si>
  <si>
    <t>Հաճախականության փոխակերպիչ 5,5 կՎտ ACS550 ABB</t>
  </si>
  <si>
    <t>Մագնիսական թողարկիչ եռաբևեռ 12Ա</t>
  </si>
  <si>
    <t>Ջերմային ռելե 9~13Ա</t>
  </si>
  <si>
    <t>380 Վ Ֆազային ռելե</t>
  </si>
  <si>
    <t>12/24 Վ ռելե</t>
  </si>
  <si>
    <t>220Վ ռելե</t>
  </si>
  <si>
    <t>Ժամանակի ռելե ժամային</t>
  </si>
  <si>
    <t>Ժամանակի ռելե օրական իմպուլսային</t>
  </si>
  <si>
    <t>220/24 ~/= լարման տրանսֆորմատոր DIN</t>
  </si>
  <si>
    <t xml:space="preserve">Լույս կանաչ </t>
  </si>
  <si>
    <t>Բանալի 3 դիրքանի</t>
  </si>
  <si>
    <t>Ճնշման տվիչ 1-10 մթն. АДМ-100,1</t>
  </si>
  <si>
    <t>Մակարդակի տվիչ</t>
  </si>
  <si>
    <t>Լուսադիոդային լամպերով լուսատու 1200մմ չափսի</t>
  </si>
  <si>
    <t>Անջատիչ երկու ողղություններով արտաքին տեղադրման</t>
  </si>
  <si>
    <t>Վարդակ հողանցումով արտաքին տեղադրման</t>
  </si>
  <si>
    <t xml:space="preserve"> АВВГ 5х25 մմ2 հատվածքով մալուխի անցկացում խրամուղով</t>
  </si>
  <si>
    <t xml:space="preserve"> АВВГ 5х25 մմ2 հատվածքով մալուխի անցկացում խողովակով</t>
  </si>
  <si>
    <t>ВВГЭнг 4х2,5 մմ2 հատվածքով մալուխի անցկացում խողովակով</t>
  </si>
  <si>
    <t xml:space="preserve"> ВВГнг 4х2,5 մմ2 հատվածքով մալուխի անցկացում  խողովակով</t>
  </si>
  <si>
    <t xml:space="preserve"> КВВГнг 4х1,5 մմ2 հատվածքով մալուխի անցկացում խողովակով</t>
  </si>
  <si>
    <t>КВВГЭнг 4х0,5 մմ2 հատվածքով մալուխի անցկացում խողովակով</t>
  </si>
  <si>
    <t xml:space="preserve"> ВВГнг 3х2,5 մմ2 հատվածքով մալուխի անցկացում խողովակով</t>
  </si>
  <si>
    <t xml:space="preserve"> ВВГнг 3х1,5 մմ2 հատվածքով մալուխի անցկացում խողովակով</t>
  </si>
  <si>
    <t xml:space="preserve"> Փ25մմ ՊՎՔ ճկախողովակի տեղադրում</t>
  </si>
  <si>
    <t>Փ 50մմ ՊՎՔ ճկախողովակի տեղադրում</t>
  </si>
  <si>
    <t xml:space="preserve">Փ 50մմ ՊՎՔ խողովակի տեղադրում </t>
  </si>
  <si>
    <t xml:space="preserve">Փ 25մմ դետալներով ՊՎՔ խողովակի տեղադրում </t>
  </si>
  <si>
    <t>Խրամուղու մշակում 4-րդ կարգի գրունտներում ձեռքով</t>
  </si>
  <si>
    <t>Ավազից անկողնակի պատրաստում 2 մալուխի համար</t>
  </si>
  <si>
    <t>Ավազի արժեքը</t>
  </si>
  <si>
    <t>Ազդանշանային ժապավեն</t>
  </si>
  <si>
    <t>Խրամուղու հետլիցք ձեռքով</t>
  </si>
  <si>
    <t>Ավելորդ գրունտի բարձում և տեղափոխում 5 կմ հեռավորության վրա /32մ3/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</si>
</sst>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0.0"/>
    <numFmt numFmtId="166" formatCode="_-* #,##0.00_р_._-;\-* #,##0.00_р_._-;_-* &quot;-&quot;??_р_._-;_-@_-"/>
    <numFmt numFmtId="167" formatCode="_(* #,##0.000_);_(* \(#,##0.000\);_(* &quot;-&quot;??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0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0"/>
      <name val="Arial"/>
      <charset val="204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sz val="10"/>
      <color theme="1"/>
      <name val="Arial Armenian"/>
      <family val="2"/>
    </font>
    <font>
      <b/>
      <i/>
      <u/>
      <sz val="10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b/>
      <i/>
      <sz val="12"/>
      <color theme="1"/>
      <name val="Arial Armenian"/>
      <family val="2"/>
    </font>
    <font>
      <b/>
      <sz val="9"/>
      <color theme="1"/>
      <name val="Arial Armenian"/>
      <family val="2"/>
    </font>
    <font>
      <b/>
      <i/>
      <u/>
      <sz val="12"/>
      <color theme="1"/>
      <name val="Arial Armenian"/>
      <family val="2"/>
    </font>
    <font>
      <sz val="12"/>
      <color indexed="10"/>
      <name val="Arial Armenian"/>
      <family val="2"/>
    </font>
    <font>
      <b/>
      <u/>
      <sz val="12"/>
      <color theme="1"/>
      <name val="Arial Armenian"/>
      <family val="2"/>
    </font>
    <font>
      <b/>
      <i/>
      <u/>
      <sz val="12"/>
      <name val="Arial Armenian"/>
      <family val="2"/>
    </font>
    <font>
      <i/>
      <sz val="12"/>
      <color theme="1"/>
      <name val="Arial Armenian"/>
      <family val="2"/>
    </font>
    <font>
      <sz val="12"/>
      <name val="Arial"/>
      <family val="2"/>
    </font>
    <font>
      <sz val="10"/>
      <name val="Arial LatArm"/>
      <family val="2"/>
      <charset val="204"/>
    </font>
    <font>
      <b/>
      <sz val="11"/>
      <name val="Arial LatArm"/>
      <family val="2"/>
      <charset val="204"/>
    </font>
    <font>
      <sz val="10.5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82">
    <xf numFmtId="0" fontId="0" fillId="0" borderId="0"/>
    <xf numFmtId="0" fontId="5" fillId="0" borderId="0"/>
    <xf numFmtId="0" fontId="10" fillId="0" borderId="0"/>
    <xf numFmtId="0" fontId="10" fillId="0" borderId="0"/>
    <xf numFmtId="166" fontId="8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7" fillId="0" borderId="1" applyFill="0" applyBorder="0" applyAlignment="0">
      <alignment horizontal="right" vertical="center"/>
    </xf>
    <xf numFmtId="2" fontId="7" fillId="0" borderId="1" applyFill="0" applyBorder="0" applyAlignment="0">
      <alignment horizontal="right" vertical="center"/>
    </xf>
    <xf numFmtId="2" fontId="7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16" borderId="3" applyNumberFormat="0" applyFont="0" applyAlignment="0" applyProtection="0"/>
    <xf numFmtId="0" fontId="14" fillId="16" borderId="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9" fontId="16" fillId="0" borderId="0" applyFill="0" applyProtection="0"/>
    <xf numFmtId="0" fontId="17" fillId="0" borderId="1">
      <alignment horizontal="center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8" fillId="7" borderId="4" applyNumberFormat="0" applyAlignment="0" applyProtection="0"/>
    <xf numFmtId="0" fontId="17" fillId="0" borderId="1">
      <alignment horizontal="center"/>
    </xf>
    <xf numFmtId="0" fontId="19" fillId="21" borderId="5" applyNumberFormat="0" applyAlignment="0" applyProtection="0"/>
    <xf numFmtId="0" fontId="20" fillId="21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7" fillId="0" borderId="0">
      <alignment horizontal="right" vertical="top" wrapText="1"/>
    </xf>
    <xf numFmtId="4" fontId="25" fillId="0" borderId="0" applyNumberFormat="0" applyFont="0" applyAlignment="0">
      <alignment horizontal="left"/>
    </xf>
    <xf numFmtId="0" fontId="26" fillId="22" borderId="10" applyNumberForma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17" fillId="0" borderId="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1">
      <alignment horizontal="center" wrapText="1"/>
    </xf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16" borderId="3" applyNumberFormat="0" applyFont="0" applyAlignment="0" applyProtection="0"/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>
      <alignment horizontal="center"/>
    </xf>
    <xf numFmtId="0" fontId="31" fillId="0" borderId="11" applyNumberFormat="0" applyFill="0" applyAlignment="0" applyProtection="0"/>
    <xf numFmtId="0" fontId="17" fillId="0" borderId="0">
      <alignment horizontal="center" vertical="top" wrapText="1"/>
    </xf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17" fillId="0" borderId="0">
      <alignment horizontal="center"/>
    </xf>
    <xf numFmtId="166" fontId="34" fillId="0" borderId="0" applyFont="0" applyFill="0" applyBorder="0" applyAlignment="0" applyProtection="0"/>
    <xf numFmtId="0" fontId="17" fillId="0" borderId="0">
      <alignment horizontal="left" vertical="top"/>
    </xf>
    <xf numFmtId="0" fontId="35" fillId="4" borderId="0" applyNumberFormat="0" applyBorder="0" applyAlignment="0" applyProtection="0"/>
    <xf numFmtId="0" fontId="3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169" fontId="5" fillId="0" borderId="0" applyFont="0" applyFill="0" applyBorder="0" applyAlignment="0" applyProtection="0"/>
    <xf numFmtId="0" fontId="9" fillId="0" borderId="0"/>
    <xf numFmtId="0" fontId="9" fillId="0" borderId="0"/>
  </cellStyleXfs>
  <cellXfs count="132">
    <xf numFmtId="0" fontId="0" fillId="0" borderId="0" xfId="0"/>
    <xf numFmtId="0" fontId="37" fillId="0" borderId="0" xfId="1" applyFont="1" applyFill="1"/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2" xfId="1" applyFont="1" applyFill="1" applyBorder="1" applyAlignment="1">
      <alignment horizontal="left" vertical="center"/>
    </xf>
    <xf numFmtId="0" fontId="38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/>
    </xf>
    <xf numFmtId="2" fontId="39" fillId="0" borderId="12" xfId="0" applyNumberFormat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7" fontId="39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/>
    </xf>
    <xf numFmtId="165" fontId="39" fillId="0" borderId="1" xfId="0" applyNumberFormat="1" applyFont="1" applyFill="1" applyBorder="1" applyAlignment="1">
      <alignment horizontal="center" vertical="center"/>
    </xf>
    <xf numFmtId="165" fontId="40" fillId="0" borderId="1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0" fontId="41" fillId="0" borderId="0" xfId="139" applyFont="1" applyFill="1" applyAlignment="1">
      <alignment horizontal="center"/>
    </xf>
    <xf numFmtId="0" fontId="3" fillId="0" borderId="0" xfId="139" applyFont="1" applyFill="1"/>
    <xf numFmtId="0" fontId="2" fillId="0" borderId="0" xfId="139" applyFont="1" applyFill="1" applyAlignment="1">
      <alignment horizontal="center" vertical="center"/>
    </xf>
    <xf numFmtId="0" fontId="41" fillId="0" borderId="0" xfId="139" applyFont="1" applyFill="1" applyAlignment="1">
      <alignment horizontal="center" vertical="center"/>
    </xf>
    <xf numFmtId="0" fontId="37" fillId="0" borderId="0" xfId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4" borderId="1" xfId="0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6" fillId="0" borderId="1" xfId="1" applyFont="1" applyFill="1" applyBorder="1" applyAlignment="1">
      <alignment horizontal="left" vertical="center"/>
    </xf>
    <xf numFmtId="0" fontId="3" fillId="24" borderId="1" xfId="0" applyFont="1" applyFill="1" applyBorder="1" applyAlignment="1">
      <alignment wrapText="1"/>
    </xf>
    <xf numFmtId="0" fontId="36" fillId="0" borderId="1" xfId="1" applyFont="1" applyFill="1" applyBorder="1"/>
    <xf numFmtId="0" fontId="36" fillId="0" borderId="1" xfId="1" applyFont="1" applyFill="1" applyBorder="1" applyAlignment="1">
      <alignment wrapText="1"/>
    </xf>
    <xf numFmtId="0" fontId="4" fillId="0" borderId="0" xfId="1" applyFont="1"/>
    <xf numFmtId="0" fontId="2" fillId="0" borderId="1" xfId="1" applyFont="1" applyBorder="1" applyAlignment="1">
      <alignment horizontal="left" vertical="center"/>
    </xf>
    <xf numFmtId="0" fontId="43" fillId="0" borderId="1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7" fontId="2" fillId="0" borderId="1" xfId="1" applyNumberFormat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/>
    </xf>
    <xf numFmtId="170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44" fillId="0" borderId="0" xfId="1" applyFont="1"/>
    <xf numFmtId="2" fontId="2" fillId="0" borderId="1" xfId="1" applyNumberFormat="1" applyFont="1" applyFill="1" applyBorder="1" applyAlignment="1">
      <alignment horizontal="center" vertical="center"/>
    </xf>
    <xf numFmtId="0" fontId="45" fillId="0" borderId="1" xfId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70" fontId="2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6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17" fontId="4" fillId="0" borderId="1" xfId="1" applyNumberFormat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6" fillId="0" borderId="1" xfId="1" applyFont="1" applyFill="1" applyBorder="1" applyAlignment="1">
      <alignment vertical="center" wrapText="1"/>
    </xf>
    <xf numFmtId="0" fontId="3" fillId="0" borderId="0" xfId="139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 wrapText="1" shrinkToFit="1"/>
    </xf>
    <xf numFmtId="0" fontId="2" fillId="0" borderId="1" xfId="280" applyFont="1" applyFill="1" applyBorder="1" applyAlignment="1">
      <alignment horizontal="center" vertical="center"/>
    </xf>
    <xf numFmtId="0" fontId="2" fillId="0" borderId="1" xfId="280" applyFont="1" applyFill="1" applyBorder="1" applyAlignment="1">
      <alignment horizontal="left" vertical="center" wrapText="1"/>
    </xf>
    <xf numFmtId="0" fontId="2" fillId="0" borderId="1" xfId="83" applyFont="1" applyBorder="1"/>
    <xf numFmtId="0" fontId="2" fillId="0" borderId="1" xfId="280" applyFont="1" applyBorder="1" applyAlignment="1">
      <alignment horizontal="center" vertical="center"/>
    </xf>
    <xf numFmtId="0" fontId="2" fillId="0" borderId="1" xfId="280" applyFont="1" applyBorder="1" applyAlignment="1">
      <alignment horizontal="left" vertical="center" wrapText="1"/>
    </xf>
    <xf numFmtId="0" fontId="2" fillId="0" borderId="1" xfId="280" applyFont="1" applyBorder="1" applyAlignment="1">
      <alignment horizontal="center" vertical="center" wrapText="1"/>
    </xf>
    <xf numFmtId="2" fontId="2" fillId="0" borderId="1" xfId="280" applyNumberFormat="1" applyFont="1" applyBorder="1" applyAlignment="1">
      <alignment horizontal="center" vertical="center"/>
    </xf>
    <xf numFmtId="0" fontId="2" fillId="0" borderId="1" xfId="83" applyFont="1" applyBorder="1" applyAlignment="1">
      <alignment horizontal="center" vertical="center"/>
    </xf>
    <xf numFmtId="0" fontId="2" fillId="0" borderId="1" xfId="83" applyFont="1" applyBorder="1" applyAlignment="1">
      <alignment horizontal="left" vertical="center" wrapText="1"/>
    </xf>
    <xf numFmtId="0" fontId="2" fillId="0" borderId="1" xfId="83" applyFont="1" applyBorder="1" applyAlignment="1">
      <alignment horizontal="center" vertical="center" wrapText="1"/>
    </xf>
    <xf numFmtId="1" fontId="2" fillId="25" borderId="1" xfId="244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vertical="center"/>
    </xf>
    <xf numFmtId="0" fontId="48" fillId="0" borderId="0" xfId="83" applyFont="1"/>
    <xf numFmtId="2" fontId="2" fillId="0" borderId="1" xfId="83" applyNumberFormat="1" applyFont="1" applyBorder="1" applyAlignment="1">
      <alignment horizontal="center" vertical="center"/>
    </xf>
    <xf numFmtId="2" fontId="47" fillId="0" borderId="1" xfId="280" applyNumberFormat="1" applyFont="1" applyFill="1" applyBorder="1" applyAlignment="1">
      <alignment horizontal="right" vertical="center"/>
    </xf>
    <xf numFmtId="0" fontId="3" fillId="0" borderId="1" xfId="83" applyFont="1" applyBorder="1" applyAlignment="1">
      <alignment horizontal="right"/>
    </xf>
    <xf numFmtId="0" fontId="36" fillId="0" borderId="1" xfId="0" applyFont="1" applyBorder="1" applyAlignment="1">
      <alignment vertical="center"/>
    </xf>
    <xf numFmtId="0" fontId="4" fillId="0" borderId="0" xfId="83" applyFont="1"/>
    <xf numFmtId="0" fontId="4" fillId="0" borderId="1" xfId="83" applyFont="1" applyFill="1" applyBorder="1" applyAlignment="1">
      <alignment horizontal="center" vertical="center" wrapText="1"/>
    </xf>
    <xf numFmtId="0" fontId="4" fillId="0" borderId="1" xfId="83" applyFont="1" applyFill="1" applyBorder="1" applyAlignment="1">
      <alignment horizontal="left" vertical="center" wrapText="1"/>
    </xf>
    <xf numFmtId="0" fontId="4" fillId="0" borderId="1" xfId="83" applyFont="1" applyBorder="1" applyAlignment="1">
      <alignment horizontal="left" vertical="center" wrapText="1"/>
    </xf>
    <xf numFmtId="0" fontId="4" fillId="0" borderId="1" xfId="83" applyFont="1" applyFill="1" applyBorder="1" applyAlignment="1">
      <alignment horizontal="center" vertical="center"/>
    </xf>
    <xf numFmtId="165" fontId="4" fillId="0" borderId="1" xfId="83" applyNumberFormat="1" applyFont="1" applyFill="1" applyBorder="1" applyAlignment="1">
      <alignment horizontal="center" vertical="center"/>
    </xf>
    <xf numFmtId="2" fontId="4" fillId="0" borderId="1" xfId="83" applyNumberFormat="1" applyFont="1" applyFill="1" applyBorder="1" applyAlignment="1">
      <alignment horizontal="center" vertical="center"/>
    </xf>
    <xf numFmtId="0" fontId="4" fillId="0" borderId="1" xfId="83" applyFont="1" applyBorder="1" applyAlignment="1">
      <alignment horizontal="center" vertical="center" wrapText="1"/>
    </xf>
    <xf numFmtId="0" fontId="4" fillId="0" borderId="1" xfId="83" applyFont="1" applyBorder="1" applyAlignment="1">
      <alignment horizontal="center" vertical="center"/>
    </xf>
    <xf numFmtId="2" fontId="4" fillId="0" borderId="1" xfId="83" applyNumberFormat="1" applyFont="1" applyBorder="1" applyAlignment="1">
      <alignment horizontal="center" vertical="center"/>
    </xf>
    <xf numFmtId="0" fontId="4" fillId="0" borderId="0" xfId="83" applyFont="1" applyAlignment="1">
      <alignment horizontal="center" vertical="center"/>
    </xf>
    <xf numFmtId="2" fontId="4" fillId="0" borderId="0" xfId="83" applyNumberFormat="1" applyFont="1" applyAlignment="1">
      <alignment horizontal="center" vertical="center"/>
    </xf>
    <xf numFmtId="2" fontId="4" fillId="0" borderId="1" xfId="83" applyNumberFormat="1" applyFont="1" applyBorder="1" applyAlignment="1">
      <alignment horizontal="right" vertical="center"/>
    </xf>
    <xf numFmtId="0" fontId="3" fillId="0" borderId="1" xfId="83" applyFont="1" applyBorder="1" applyAlignment="1">
      <alignment horizontal="right" vertical="center"/>
    </xf>
    <xf numFmtId="165" fontId="3" fillId="0" borderId="1" xfId="83" applyNumberFormat="1" applyFont="1" applyBorder="1" applyAlignment="1">
      <alignment horizontal="right" vertical="center"/>
    </xf>
    <xf numFmtId="0" fontId="49" fillId="0" borderId="0" xfId="281" applyFont="1"/>
    <xf numFmtId="0" fontId="51" fillId="0" borderId="0" xfId="281" applyFont="1" applyAlignment="1">
      <alignment horizontal="center"/>
    </xf>
    <xf numFmtId="0" fontId="0" fillId="0" borderId="0" xfId="0" applyAlignment="1">
      <alignment wrapText="1"/>
    </xf>
    <xf numFmtId="0" fontId="6" fillId="0" borderId="0" xfId="281" applyFont="1"/>
    <xf numFmtId="0" fontId="4" fillId="25" borderId="1" xfId="281" applyFont="1" applyFill="1" applyBorder="1" applyAlignment="1">
      <alignment horizontal="left" vertical="center"/>
    </xf>
    <xf numFmtId="0" fontId="4" fillId="0" borderId="1" xfId="281" applyFont="1" applyBorder="1" applyAlignment="1">
      <alignment horizontal="left" vertical="center" wrapText="1"/>
    </xf>
    <xf numFmtId="0" fontId="4" fillId="0" borderId="1" xfId="281" applyFont="1" applyBorder="1" applyAlignment="1">
      <alignment horizontal="center" vertical="center"/>
    </xf>
    <xf numFmtId="2" fontId="4" fillId="0" borderId="1" xfId="281" applyNumberFormat="1" applyFont="1" applyBorder="1" applyAlignment="1">
      <alignment horizontal="center" vertical="center"/>
    </xf>
    <xf numFmtId="2" fontId="4" fillId="0" borderId="1" xfId="281" applyNumberFormat="1" applyFont="1" applyBorder="1" applyAlignment="1">
      <alignment horizontal="right" vertical="center"/>
    </xf>
    <xf numFmtId="165" fontId="4" fillId="0" borderId="1" xfId="281" applyNumberFormat="1" applyFont="1" applyBorder="1" applyAlignment="1">
      <alignment horizontal="center" vertical="center"/>
    </xf>
    <xf numFmtId="0" fontId="49" fillId="0" borderId="0" xfId="281" applyFont="1" applyBorder="1"/>
    <xf numFmtId="0" fontId="4" fillId="0" borderId="1" xfId="281" applyFont="1" applyBorder="1" applyAlignment="1">
      <alignment horizontal="center" vertical="center" wrapText="1"/>
    </xf>
    <xf numFmtId="0" fontId="4" fillId="25" borderId="1" xfId="281" applyFont="1" applyFill="1" applyBorder="1" applyAlignment="1">
      <alignment horizontal="left" vertical="center" wrapText="1"/>
    </xf>
    <xf numFmtId="0" fontId="4" fillId="25" borderId="1" xfId="281" applyFont="1" applyFill="1" applyBorder="1" applyAlignment="1">
      <alignment horizontal="center" vertical="center"/>
    </xf>
    <xf numFmtId="0" fontId="6" fillId="25" borderId="0" xfId="281" applyFont="1" applyFill="1"/>
    <xf numFmtId="0" fontId="4" fillId="0" borderId="1" xfId="281" applyFont="1" applyFill="1" applyBorder="1" applyAlignment="1">
      <alignment horizontal="left" vertical="center" wrapText="1"/>
    </xf>
    <xf numFmtId="0" fontId="4" fillId="0" borderId="1" xfId="281" applyFont="1" applyFill="1" applyBorder="1" applyAlignment="1">
      <alignment horizontal="center" vertical="center"/>
    </xf>
    <xf numFmtId="2" fontId="4" fillId="0" borderId="1" xfId="281" applyNumberFormat="1" applyFont="1" applyFill="1" applyBorder="1" applyAlignment="1">
      <alignment horizontal="center" vertical="center"/>
    </xf>
    <xf numFmtId="0" fontId="6" fillId="0" borderId="0" xfId="281" applyFont="1" applyFill="1"/>
    <xf numFmtId="1" fontId="4" fillId="0" borderId="1" xfId="281" applyNumberFormat="1" applyFont="1" applyFill="1" applyBorder="1" applyAlignment="1">
      <alignment horizontal="center" vertical="center"/>
    </xf>
    <xf numFmtId="165" fontId="4" fillId="0" borderId="1" xfId="281" applyNumberFormat="1" applyFont="1" applyFill="1" applyBorder="1" applyAlignment="1">
      <alignment horizontal="center" vertical="center"/>
    </xf>
    <xf numFmtId="0" fontId="6" fillId="0" borderId="0" xfId="28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84" applyFont="1" applyAlignment="1">
      <alignment horizontal="center" vertical="center" wrapText="1"/>
    </xf>
    <xf numFmtId="9" fontId="3" fillId="0" borderId="0" xfId="200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3" fillId="0" borderId="0" xfId="278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0" fillId="0" borderId="0" xfId="281" applyFont="1" applyAlignment="1">
      <alignment horizontal="center" vertical="center" wrapText="1"/>
    </xf>
    <xf numFmtId="0" fontId="0" fillId="0" borderId="0" xfId="0" applyAlignment="1">
      <alignment wrapText="1"/>
    </xf>
  </cellXfs>
  <cellStyles count="282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4"/>
    <cellStyle name="Comma 2 2" xfId="24"/>
    <cellStyle name="Comma 3" xfId="25"/>
    <cellStyle name="Comma 4" xfId="279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Parisp" xfId="101"/>
    <cellStyle name="Normal 30" xfId="102"/>
    <cellStyle name="Normal 4" xfId="103"/>
    <cellStyle name="Normal 4 10" xfId="104"/>
    <cellStyle name="Normal 4 11" xfId="105"/>
    <cellStyle name="Normal 4 12" xfId="106"/>
    <cellStyle name="Normal 4 13" xfId="107"/>
    <cellStyle name="Normal 4 14" xfId="108"/>
    <cellStyle name="Normal 4 15" xfId="109"/>
    <cellStyle name="Normal 4 16" xfId="110"/>
    <cellStyle name="Normal 4 17" xfId="111"/>
    <cellStyle name="Normal 4 2" xfId="112"/>
    <cellStyle name="Normal 4 3" xfId="113"/>
    <cellStyle name="Normal 4 4" xfId="114"/>
    <cellStyle name="Normal 4 5" xfId="115"/>
    <cellStyle name="Normal 4 6" xfId="116"/>
    <cellStyle name="Normal 4 7" xfId="117"/>
    <cellStyle name="Normal 4 8" xfId="118"/>
    <cellStyle name="Normal 4 9" xfId="119"/>
    <cellStyle name="Normal 4_Parisp" xfId="120"/>
    <cellStyle name="Normal 5" xfId="121"/>
    <cellStyle name="Normal 5 10" xfId="122"/>
    <cellStyle name="Normal 5 11" xfId="123"/>
    <cellStyle name="Normal 5 12" xfId="124"/>
    <cellStyle name="Normal 5 13" xfId="125"/>
    <cellStyle name="Normal 5 14" xfId="126"/>
    <cellStyle name="Normal 5 15" xfId="127"/>
    <cellStyle name="Normal 5 16" xfId="128"/>
    <cellStyle name="Normal 5 17" xfId="129"/>
    <cellStyle name="Normal 5 2" xfId="130"/>
    <cellStyle name="Normal 5 3" xfId="131"/>
    <cellStyle name="Normal 5 4" xfId="132"/>
    <cellStyle name="Normal 5 5" xfId="133"/>
    <cellStyle name="Normal 5 6" xfId="134"/>
    <cellStyle name="Normal 5 7" xfId="135"/>
    <cellStyle name="Normal 5 8" xfId="136"/>
    <cellStyle name="Normal 5 9" xfId="137"/>
    <cellStyle name="Normal 5_Parisp" xfId="138"/>
    <cellStyle name="Normal 6" xfId="139"/>
    <cellStyle name="Normal 6 10" xfId="140"/>
    <cellStyle name="Normal 6 11" xfId="141"/>
    <cellStyle name="Normal 6 12" xfId="142"/>
    <cellStyle name="Normal 6 13" xfId="143"/>
    <cellStyle name="Normal 6 14" xfId="144"/>
    <cellStyle name="Normal 6 15" xfId="145"/>
    <cellStyle name="Normal 6 16" xfId="146"/>
    <cellStyle name="Normal 6 17" xfId="147"/>
    <cellStyle name="Normal 6 2" xfId="148"/>
    <cellStyle name="Normal 6 2 2" xfId="149"/>
    <cellStyle name="Normal 6 3" xfId="150"/>
    <cellStyle name="Normal 6 3 2" xfId="151"/>
    <cellStyle name="Normal 6 4" xfId="152"/>
    <cellStyle name="Normal 6 5" xfId="153"/>
    <cellStyle name="Normal 6 6" xfId="154"/>
    <cellStyle name="Normal 6 7" xfId="155"/>
    <cellStyle name="Normal 6 8" xfId="156"/>
    <cellStyle name="Normal 6 9" xfId="157"/>
    <cellStyle name="Normal 6_DILIJAANdom" xfId="158"/>
    <cellStyle name="Normal 7" xfId="159"/>
    <cellStyle name="Normal 7 10" xfId="160"/>
    <cellStyle name="Normal 7 11" xfId="161"/>
    <cellStyle name="Normal 7 12" xfId="162"/>
    <cellStyle name="Normal 7 13" xfId="163"/>
    <cellStyle name="Normal 7 14" xfId="164"/>
    <cellStyle name="Normal 7 15" xfId="165"/>
    <cellStyle name="Normal 7 16" xfId="166"/>
    <cellStyle name="Normal 7 17" xfId="167"/>
    <cellStyle name="Normal 7 2" xfId="3"/>
    <cellStyle name="Normal 7 3" xfId="168"/>
    <cellStyle name="Normal 7 4" xfId="169"/>
    <cellStyle name="Normal 7 5" xfId="170"/>
    <cellStyle name="Normal 7 6" xfId="171"/>
    <cellStyle name="Normal 7 7" xfId="172"/>
    <cellStyle name="Normal 7 8" xfId="173"/>
    <cellStyle name="Normal 7 9" xfId="174"/>
    <cellStyle name="Normal 7_Parisp" xfId="175"/>
    <cellStyle name="Normal 8" xfId="176"/>
    <cellStyle name="Normal 8 10" xfId="177"/>
    <cellStyle name="Normal 8 11" xfId="178"/>
    <cellStyle name="Normal 8 12" xfId="179"/>
    <cellStyle name="Normal 8 13" xfId="180"/>
    <cellStyle name="Normal 8 14" xfId="181"/>
    <cellStyle name="Normal 8 15" xfId="182"/>
    <cellStyle name="Normal 8 16" xfId="183"/>
    <cellStyle name="Normal 8 17" xfId="184"/>
    <cellStyle name="Normal 8 2" xfId="185"/>
    <cellStyle name="Normal 8 3" xfId="186"/>
    <cellStyle name="Normal 8 4" xfId="187"/>
    <cellStyle name="Normal 8 5" xfId="188"/>
    <cellStyle name="Normal 8 6" xfId="189"/>
    <cellStyle name="Normal 8 7" xfId="190"/>
    <cellStyle name="Normal 8 8" xfId="191"/>
    <cellStyle name="Normal 8 9" xfId="192"/>
    <cellStyle name="Normal 9" xfId="193"/>
    <cellStyle name="Normal_Narine  mankapartez 2" xfId="278"/>
    <cellStyle name="Normal_Panteon" xfId="281"/>
    <cellStyle name="Normal_proshyan1" xfId="280"/>
    <cellStyle name="Note 2" xfId="194"/>
    <cellStyle name="Note 2 2" xfId="195"/>
    <cellStyle name="Percent 2" xfId="196"/>
    <cellStyle name="Percent 3" xfId="197"/>
    <cellStyle name="Percent 3 2" xfId="198"/>
    <cellStyle name="Percent 3 2 2" xfId="199"/>
    <cellStyle name="Percent 4" xfId="200"/>
    <cellStyle name="Standard_Sheet1" xfId="201"/>
    <cellStyle name="Акт" xfId="202"/>
    <cellStyle name="Акцент1" xfId="203"/>
    <cellStyle name="Акцент2" xfId="204"/>
    <cellStyle name="Акцент3" xfId="205"/>
    <cellStyle name="Акцент4" xfId="206"/>
    <cellStyle name="Акцент5" xfId="207"/>
    <cellStyle name="Акцент6" xfId="208"/>
    <cellStyle name="Ввод " xfId="209"/>
    <cellStyle name="ВедРесурсов" xfId="210"/>
    <cellStyle name="Вывод" xfId="211"/>
    <cellStyle name="Вычисление" xfId="212"/>
    <cellStyle name="Заголовок 1" xfId="213"/>
    <cellStyle name="Заголовок 2" xfId="214"/>
    <cellStyle name="Заголовок 3" xfId="215"/>
    <cellStyle name="Заголовок 4" xfId="216"/>
    <cellStyle name="Итог" xfId="217"/>
    <cellStyle name="Итоги" xfId="218"/>
    <cellStyle name="ИтогоРесМет" xfId="219"/>
    <cellStyle name="Контрольная ячейка" xfId="220"/>
    <cellStyle name="ЛокСмета" xfId="221"/>
    <cellStyle name="ЛокСмета 2" xfId="222"/>
    <cellStyle name="Название" xfId="223"/>
    <cellStyle name="Нейтральный" xfId="224"/>
    <cellStyle name="ОбСмета" xfId="225"/>
    <cellStyle name="Обычный 10" xfId="226"/>
    <cellStyle name="Обычный 10 2" xfId="227"/>
    <cellStyle name="Обычный 11" xfId="228"/>
    <cellStyle name="Обычный 11 2" xfId="229"/>
    <cellStyle name="Обычный 2" xfId="230"/>
    <cellStyle name="Обычный 2 10" xfId="231"/>
    <cellStyle name="Обычный 2 11" xfId="232"/>
    <cellStyle name="Обычный 2 2" xfId="233"/>
    <cellStyle name="Обычный 2 3" xfId="234"/>
    <cellStyle name="Обычный 2 4" xfId="235"/>
    <cellStyle name="Обычный 2 5" xfId="236"/>
    <cellStyle name="Обычный 2 6" xfId="237"/>
    <cellStyle name="Обычный 2 7" xfId="238"/>
    <cellStyle name="Обычный 2 8" xfId="239"/>
    <cellStyle name="Обычный 2 9" xfId="240"/>
    <cellStyle name="Обычный 2_2-2" xfId="241"/>
    <cellStyle name="Обычный 3" xfId="242"/>
    <cellStyle name="Обычный 3 2" xfId="243"/>
    <cellStyle name="Обычный 4" xfId="244"/>
    <cellStyle name="Обычный 4 2" xfId="245"/>
    <cellStyle name="Обычный 5" xfId="246"/>
    <cellStyle name="Обычный 5 2" xfId="247"/>
    <cellStyle name="Обычный 6" xfId="248"/>
    <cellStyle name="Обычный 6 2" xfId="249"/>
    <cellStyle name="Обычный 7" xfId="250"/>
    <cellStyle name="Обычный 7 2" xfId="251"/>
    <cellStyle name="Обычный 8" xfId="252"/>
    <cellStyle name="Обычный 8 2" xfId="253"/>
    <cellStyle name="Обычный 9" xfId="254"/>
    <cellStyle name="Обычный 9 2" xfId="255"/>
    <cellStyle name="Обычный_ADIGA" xfId="256"/>
    <cellStyle name="ПеременныеСметы" xfId="257"/>
    <cellStyle name="Плохой" xfId="258"/>
    <cellStyle name="Пояснение" xfId="259"/>
    <cellStyle name="Примечание" xfId="260"/>
    <cellStyle name="РесСмета" xfId="261"/>
    <cellStyle name="СводкаСтоимРаб" xfId="262"/>
    <cellStyle name="СводРасч" xfId="263"/>
    <cellStyle name="Связанная ячейка" xfId="264"/>
    <cellStyle name="Список ресурсов" xfId="265"/>
    <cellStyle name="Стиль 1" xfId="266"/>
    <cellStyle name="Стиль 1 2" xfId="267"/>
    <cellStyle name="Текст предупреждения" xfId="268"/>
    <cellStyle name="Титул" xfId="269"/>
    <cellStyle name="Финансовый_Ведомость nakop школы 10 smeta HATM 150205 Gena" xfId="270"/>
    <cellStyle name="Хвост" xfId="271"/>
    <cellStyle name="Хороший" xfId="272"/>
    <cellStyle name="Экспертиза" xfId="273"/>
    <cellStyle name="Экспертиза 2" xfId="274"/>
    <cellStyle name="Экспертиза 3" xfId="275"/>
    <cellStyle name="Экспертиза 4" xfId="276"/>
    <cellStyle name="Экспертиза 5" xfId="27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80" zoomScaleNormal="100" zoomScaleSheetLayoutView="80" workbookViewId="0">
      <selection activeCell="A3" sqref="A3:F3"/>
    </sheetView>
  </sheetViews>
  <sheetFormatPr defaultRowHeight="12.75"/>
  <cols>
    <col min="1" max="1" width="6.42578125" style="1" customWidth="1"/>
    <col min="2" max="2" width="41.7109375" style="1" customWidth="1"/>
    <col min="3" max="3" width="6.42578125" style="23" customWidth="1"/>
    <col min="4" max="4" width="10.140625" style="23" customWidth="1"/>
    <col min="5" max="5" width="12" style="23" customWidth="1"/>
    <col min="6" max="6" width="17" style="23" customWidth="1"/>
    <col min="7" max="256" width="9.140625" style="1"/>
    <col min="257" max="257" width="4.28515625" style="1" customWidth="1"/>
    <col min="258" max="258" width="29" style="1" customWidth="1"/>
    <col min="259" max="259" width="5.5703125" style="1" customWidth="1"/>
    <col min="260" max="260" width="6.85546875" style="1" customWidth="1"/>
    <col min="261" max="261" width="7.28515625" style="1" customWidth="1"/>
    <col min="262" max="512" width="9.140625" style="1"/>
    <col min="513" max="513" width="4.28515625" style="1" customWidth="1"/>
    <col min="514" max="514" width="29" style="1" customWidth="1"/>
    <col min="515" max="515" width="5.5703125" style="1" customWidth="1"/>
    <col min="516" max="516" width="6.85546875" style="1" customWidth="1"/>
    <col min="517" max="517" width="7.28515625" style="1" customWidth="1"/>
    <col min="518" max="768" width="9.140625" style="1"/>
    <col min="769" max="769" width="4.28515625" style="1" customWidth="1"/>
    <col min="770" max="770" width="29" style="1" customWidth="1"/>
    <col min="771" max="771" width="5.5703125" style="1" customWidth="1"/>
    <col min="772" max="772" width="6.85546875" style="1" customWidth="1"/>
    <col min="773" max="773" width="7.28515625" style="1" customWidth="1"/>
    <col min="774" max="1024" width="9.140625" style="1"/>
    <col min="1025" max="1025" width="4.28515625" style="1" customWidth="1"/>
    <col min="1026" max="1026" width="29" style="1" customWidth="1"/>
    <col min="1027" max="1027" width="5.5703125" style="1" customWidth="1"/>
    <col min="1028" max="1028" width="6.85546875" style="1" customWidth="1"/>
    <col min="1029" max="1029" width="7.28515625" style="1" customWidth="1"/>
    <col min="1030" max="1280" width="9.140625" style="1"/>
    <col min="1281" max="1281" width="4.28515625" style="1" customWidth="1"/>
    <col min="1282" max="1282" width="29" style="1" customWidth="1"/>
    <col min="1283" max="1283" width="5.5703125" style="1" customWidth="1"/>
    <col min="1284" max="1284" width="6.85546875" style="1" customWidth="1"/>
    <col min="1285" max="1285" width="7.28515625" style="1" customWidth="1"/>
    <col min="1286" max="1536" width="9.140625" style="1"/>
    <col min="1537" max="1537" width="4.28515625" style="1" customWidth="1"/>
    <col min="1538" max="1538" width="29" style="1" customWidth="1"/>
    <col min="1539" max="1539" width="5.5703125" style="1" customWidth="1"/>
    <col min="1540" max="1540" width="6.85546875" style="1" customWidth="1"/>
    <col min="1541" max="1541" width="7.28515625" style="1" customWidth="1"/>
    <col min="1542" max="1792" width="9.140625" style="1"/>
    <col min="1793" max="1793" width="4.28515625" style="1" customWidth="1"/>
    <col min="1794" max="1794" width="29" style="1" customWidth="1"/>
    <col min="1795" max="1795" width="5.5703125" style="1" customWidth="1"/>
    <col min="1796" max="1796" width="6.85546875" style="1" customWidth="1"/>
    <col min="1797" max="1797" width="7.28515625" style="1" customWidth="1"/>
    <col min="1798" max="2048" width="9.140625" style="1"/>
    <col min="2049" max="2049" width="4.28515625" style="1" customWidth="1"/>
    <col min="2050" max="2050" width="29" style="1" customWidth="1"/>
    <col min="2051" max="2051" width="5.5703125" style="1" customWidth="1"/>
    <col min="2052" max="2052" width="6.85546875" style="1" customWidth="1"/>
    <col min="2053" max="2053" width="7.28515625" style="1" customWidth="1"/>
    <col min="2054" max="2304" width="9.140625" style="1"/>
    <col min="2305" max="2305" width="4.28515625" style="1" customWidth="1"/>
    <col min="2306" max="2306" width="29" style="1" customWidth="1"/>
    <col min="2307" max="2307" width="5.5703125" style="1" customWidth="1"/>
    <col min="2308" max="2308" width="6.85546875" style="1" customWidth="1"/>
    <col min="2309" max="2309" width="7.28515625" style="1" customWidth="1"/>
    <col min="2310" max="2560" width="9.140625" style="1"/>
    <col min="2561" max="2561" width="4.28515625" style="1" customWidth="1"/>
    <col min="2562" max="2562" width="29" style="1" customWidth="1"/>
    <col min="2563" max="2563" width="5.5703125" style="1" customWidth="1"/>
    <col min="2564" max="2564" width="6.85546875" style="1" customWidth="1"/>
    <col min="2565" max="2565" width="7.28515625" style="1" customWidth="1"/>
    <col min="2566" max="2816" width="9.140625" style="1"/>
    <col min="2817" max="2817" width="4.28515625" style="1" customWidth="1"/>
    <col min="2818" max="2818" width="29" style="1" customWidth="1"/>
    <col min="2819" max="2819" width="5.5703125" style="1" customWidth="1"/>
    <col min="2820" max="2820" width="6.85546875" style="1" customWidth="1"/>
    <col min="2821" max="2821" width="7.28515625" style="1" customWidth="1"/>
    <col min="2822" max="3072" width="9.140625" style="1"/>
    <col min="3073" max="3073" width="4.28515625" style="1" customWidth="1"/>
    <col min="3074" max="3074" width="29" style="1" customWidth="1"/>
    <col min="3075" max="3075" width="5.5703125" style="1" customWidth="1"/>
    <col min="3076" max="3076" width="6.85546875" style="1" customWidth="1"/>
    <col min="3077" max="3077" width="7.28515625" style="1" customWidth="1"/>
    <col min="3078" max="3328" width="9.140625" style="1"/>
    <col min="3329" max="3329" width="4.28515625" style="1" customWidth="1"/>
    <col min="3330" max="3330" width="29" style="1" customWidth="1"/>
    <col min="3331" max="3331" width="5.5703125" style="1" customWidth="1"/>
    <col min="3332" max="3332" width="6.85546875" style="1" customWidth="1"/>
    <col min="3333" max="3333" width="7.28515625" style="1" customWidth="1"/>
    <col min="3334" max="3584" width="9.140625" style="1"/>
    <col min="3585" max="3585" width="4.28515625" style="1" customWidth="1"/>
    <col min="3586" max="3586" width="29" style="1" customWidth="1"/>
    <col min="3587" max="3587" width="5.5703125" style="1" customWidth="1"/>
    <col min="3588" max="3588" width="6.85546875" style="1" customWidth="1"/>
    <col min="3589" max="3589" width="7.28515625" style="1" customWidth="1"/>
    <col min="3590" max="3840" width="9.140625" style="1"/>
    <col min="3841" max="3841" width="4.28515625" style="1" customWidth="1"/>
    <col min="3842" max="3842" width="29" style="1" customWidth="1"/>
    <col min="3843" max="3843" width="5.5703125" style="1" customWidth="1"/>
    <col min="3844" max="3844" width="6.85546875" style="1" customWidth="1"/>
    <col min="3845" max="3845" width="7.28515625" style="1" customWidth="1"/>
    <col min="3846" max="4096" width="9.140625" style="1"/>
    <col min="4097" max="4097" width="4.28515625" style="1" customWidth="1"/>
    <col min="4098" max="4098" width="29" style="1" customWidth="1"/>
    <col min="4099" max="4099" width="5.5703125" style="1" customWidth="1"/>
    <col min="4100" max="4100" width="6.85546875" style="1" customWidth="1"/>
    <col min="4101" max="4101" width="7.28515625" style="1" customWidth="1"/>
    <col min="4102" max="4352" width="9.140625" style="1"/>
    <col min="4353" max="4353" width="4.28515625" style="1" customWidth="1"/>
    <col min="4354" max="4354" width="29" style="1" customWidth="1"/>
    <col min="4355" max="4355" width="5.5703125" style="1" customWidth="1"/>
    <col min="4356" max="4356" width="6.85546875" style="1" customWidth="1"/>
    <col min="4357" max="4357" width="7.28515625" style="1" customWidth="1"/>
    <col min="4358" max="4608" width="9.140625" style="1"/>
    <col min="4609" max="4609" width="4.28515625" style="1" customWidth="1"/>
    <col min="4610" max="4610" width="29" style="1" customWidth="1"/>
    <col min="4611" max="4611" width="5.5703125" style="1" customWidth="1"/>
    <col min="4612" max="4612" width="6.85546875" style="1" customWidth="1"/>
    <col min="4613" max="4613" width="7.28515625" style="1" customWidth="1"/>
    <col min="4614" max="4864" width="9.140625" style="1"/>
    <col min="4865" max="4865" width="4.28515625" style="1" customWidth="1"/>
    <col min="4866" max="4866" width="29" style="1" customWidth="1"/>
    <col min="4867" max="4867" width="5.5703125" style="1" customWidth="1"/>
    <col min="4868" max="4868" width="6.85546875" style="1" customWidth="1"/>
    <col min="4869" max="4869" width="7.28515625" style="1" customWidth="1"/>
    <col min="4870" max="5120" width="9.140625" style="1"/>
    <col min="5121" max="5121" width="4.28515625" style="1" customWidth="1"/>
    <col min="5122" max="5122" width="29" style="1" customWidth="1"/>
    <col min="5123" max="5123" width="5.5703125" style="1" customWidth="1"/>
    <col min="5124" max="5124" width="6.85546875" style="1" customWidth="1"/>
    <col min="5125" max="5125" width="7.28515625" style="1" customWidth="1"/>
    <col min="5126" max="5376" width="9.140625" style="1"/>
    <col min="5377" max="5377" width="4.28515625" style="1" customWidth="1"/>
    <col min="5378" max="5378" width="29" style="1" customWidth="1"/>
    <col min="5379" max="5379" width="5.5703125" style="1" customWidth="1"/>
    <col min="5380" max="5380" width="6.85546875" style="1" customWidth="1"/>
    <col min="5381" max="5381" width="7.28515625" style="1" customWidth="1"/>
    <col min="5382" max="5632" width="9.140625" style="1"/>
    <col min="5633" max="5633" width="4.28515625" style="1" customWidth="1"/>
    <col min="5634" max="5634" width="29" style="1" customWidth="1"/>
    <col min="5635" max="5635" width="5.5703125" style="1" customWidth="1"/>
    <col min="5636" max="5636" width="6.85546875" style="1" customWidth="1"/>
    <col min="5637" max="5637" width="7.28515625" style="1" customWidth="1"/>
    <col min="5638" max="5888" width="9.140625" style="1"/>
    <col min="5889" max="5889" width="4.28515625" style="1" customWidth="1"/>
    <col min="5890" max="5890" width="29" style="1" customWidth="1"/>
    <col min="5891" max="5891" width="5.5703125" style="1" customWidth="1"/>
    <col min="5892" max="5892" width="6.85546875" style="1" customWidth="1"/>
    <col min="5893" max="5893" width="7.28515625" style="1" customWidth="1"/>
    <col min="5894" max="6144" width="9.140625" style="1"/>
    <col min="6145" max="6145" width="4.28515625" style="1" customWidth="1"/>
    <col min="6146" max="6146" width="29" style="1" customWidth="1"/>
    <col min="6147" max="6147" width="5.5703125" style="1" customWidth="1"/>
    <col min="6148" max="6148" width="6.85546875" style="1" customWidth="1"/>
    <col min="6149" max="6149" width="7.28515625" style="1" customWidth="1"/>
    <col min="6150" max="6400" width="9.140625" style="1"/>
    <col min="6401" max="6401" width="4.28515625" style="1" customWidth="1"/>
    <col min="6402" max="6402" width="29" style="1" customWidth="1"/>
    <col min="6403" max="6403" width="5.5703125" style="1" customWidth="1"/>
    <col min="6404" max="6404" width="6.85546875" style="1" customWidth="1"/>
    <col min="6405" max="6405" width="7.28515625" style="1" customWidth="1"/>
    <col min="6406" max="6656" width="9.140625" style="1"/>
    <col min="6657" max="6657" width="4.28515625" style="1" customWidth="1"/>
    <col min="6658" max="6658" width="29" style="1" customWidth="1"/>
    <col min="6659" max="6659" width="5.5703125" style="1" customWidth="1"/>
    <col min="6660" max="6660" width="6.85546875" style="1" customWidth="1"/>
    <col min="6661" max="6661" width="7.28515625" style="1" customWidth="1"/>
    <col min="6662" max="6912" width="9.140625" style="1"/>
    <col min="6913" max="6913" width="4.28515625" style="1" customWidth="1"/>
    <col min="6914" max="6914" width="29" style="1" customWidth="1"/>
    <col min="6915" max="6915" width="5.5703125" style="1" customWidth="1"/>
    <col min="6916" max="6916" width="6.85546875" style="1" customWidth="1"/>
    <col min="6917" max="6917" width="7.28515625" style="1" customWidth="1"/>
    <col min="6918" max="7168" width="9.140625" style="1"/>
    <col min="7169" max="7169" width="4.28515625" style="1" customWidth="1"/>
    <col min="7170" max="7170" width="29" style="1" customWidth="1"/>
    <col min="7171" max="7171" width="5.5703125" style="1" customWidth="1"/>
    <col min="7172" max="7172" width="6.85546875" style="1" customWidth="1"/>
    <col min="7173" max="7173" width="7.28515625" style="1" customWidth="1"/>
    <col min="7174" max="7424" width="9.140625" style="1"/>
    <col min="7425" max="7425" width="4.28515625" style="1" customWidth="1"/>
    <col min="7426" max="7426" width="29" style="1" customWidth="1"/>
    <col min="7427" max="7427" width="5.5703125" style="1" customWidth="1"/>
    <col min="7428" max="7428" width="6.85546875" style="1" customWidth="1"/>
    <col min="7429" max="7429" width="7.28515625" style="1" customWidth="1"/>
    <col min="7430" max="7680" width="9.140625" style="1"/>
    <col min="7681" max="7681" width="4.28515625" style="1" customWidth="1"/>
    <col min="7682" max="7682" width="29" style="1" customWidth="1"/>
    <col min="7683" max="7683" width="5.5703125" style="1" customWidth="1"/>
    <col min="7684" max="7684" width="6.85546875" style="1" customWidth="1"/>
    <col min="7685" max="7685" width="7.28515625" style="1" customWidth="1"/>
    <col min="7686" max="7936" width="9.140625" style="1"/>
    <col min="7937" max="7937" width="4.28515625" style="1" customWidth="1"/>
    <col min="7938" max="7938" width="29" style="1" customWidth="1"/>
    <col min="7939" max="7939" width="5.5703125" style="1" customWidth="1"/>
    <col min="7940" max="7940" width="6.85546875" style="1" customWidth="1"/>
    <col min="7941" max="7941" width="7.28515625" style="1" customWidth="1"/>
    <col min="7942" max="8192" width="9.140625" style="1"/>
    <col min="8193" max="8193" width="4.28515625" style="1" customWidth="1"/>
    <col min="8194" max="8194" width="29" style="1" customWidth="1"/>
    <col min="8195" max="8195" width="5.5703125" style="1" customWidth="1"/>
    <col min="8196" max="8196" width="6.85546875" style="1" customWidth="1"/>
    <col min="8197" max="8197" width="7.28515625" style="1" customWidth="1"/>
    <col min="8198" max="8448" width="9.140625" style="1"/>
    <col min="8449" max="8449" width="4.28515625" style="1" customWidth="1"/>
    <col min="8450" max="8450" width="29" style="1" customWidth="1"/>
    <col min="8451" max="8451" width="5.5703125" style="1" customWidth="1"/>
    <col min="8452" max="8452" width="6.85546875" style="1" customWidth="1"/>
    <col min="8453" max="8453" width="7.28515625" style="1" customWidth="1"/>
    <col min="8454" max="8704" width="9.140625" style="1"/>
    <col min="8705" max="8705" width="4.28515625" style="1" customWidth="1"/>
    <col min="8706" max="8706" width="29" style="1" customWidth="1"/>
    <col min="8707" max="8707" width="5.5703125" style="1" customWidth="1"/>
    <col min="8708" max="8708" width="6.85546875" style="1" customWidth="1"/>
    <col min="8709" max="8709" width="7.28515625" style="1" customWidth="1"/>
    <col min="8710" max="8960" width="9.140625" style="1"/>
    <col min="8961" max="8961" width="4.28515625" style="1" customWidth="1"/>
    <col min="8962" max="8962" width="29" style="1" customWidth="1"/>
    <col min="8963" max="8963" width="5.5703125" style="1" customWidth="1"/>
    <col min="8964" max="8964" width="6.85546875" style="1" customWidth="1"/>
    <col min="8965" max="8965" width="7.28515625" style="1" customWidth="1"/>
    <col min="8966" max="9216" width="9.140625" style="1"/>
    <col min="9217" max="9217" width="4.28515625" style="1" customWidth="1"/>
    <col min="9218" max="9218" width="29" style="1" customWidth="1"/>
    <col min="9219" max="9219" width="5.5703125" style="1" customWidth="1"/>
    <col min="9220" max="9220" width="6.85546875" style="1" customWidth="1"/>
    <col min="9221" max="9221" width="7.28515625" style="1" customWidth="1"/>
    <col min="9222" max="9472" width="9.140625" style="1"/>
    <col min="9473" max="9473" width="4.28515625" style="1" customWidth="1"/>
    <col min="9474" max="9474" width="29" style="1" customWidth="1"/>
    <col min="9475" max="9475" width="5.5703125" style="1" customWidth="1"/>
    <col min="9476" max="9476" width="6.85546875" style="1" customWidth="1"/>
    <col min="9477" max="9477" width="7.28515625" style="1" customWidth="1"/>
    <col min="9478" max="9728" width="9.140625" style="1"/>
    <col min="9729" max="9729" width="4.28515625" style="1" customWidth="1"/>
    <col min="9730" max="9730" width="29" style="1" customWidth="1"/>
    <col min="9731" max="9731" width="5.5703125" style="1" customWidth="1"/>
    <col min="9732" max="9732" width="6.85546875" style="1" customWidth="1"/>
    <col min="9733" max="9733" width="7.28515625" style="1" customWidth="1"/>
    <col min="9734" max="9984" width="9.140625" style="1"/>
    <col min="9985" max="9985" width="4.28515625" style="1" customWidth="1"/>
    <col min="9986" max="9986" width="29" style="1" customWidth="1"/>
    <col min="9987" max="9987" width="5.5703125" style="1" customWidth="1"/>
    <col min="9988" max="9988" width="6.85546875" style="1" customWidth="1"/>
    <col min="9989" max="9989" width="7.28515625" style="1" customWidth="1"/>
    <col min="9990" max="10240" width="9.140625" style="1"/>
    <col min="10241" max="10241" width="4.28515625" style="1" customWidth="1"/>
    <col min="10242" max="10242" width="29" style="1" customWidth="1"/>
    <col min="10243" max="10243" width="5.5703125" style="1" customWidth="1"/>
    <col min="10244" max="10244" width="6.85546875" style="1" customWidth="1"/>
    <col min="10245" max="10245" width="7.28515625" style="1" customWidth="1"/>
    <col min="10246" max="10496" width="9.140625" style="1"/>
    <col min="10497" max="10497" width="4.28515625" style="1" customWidth="1"/>
    <col min="10498" max="10498" width="29" style="1" customWidth="1"/>
    <col min="10499" max="10499" width="5.5703125" style="1" customWidth="1"/>
    <col min="10500" max="10500" width="6.85546875" style="1" customWidth="1"/>
    <col min="10501" max="10501" width="7.28515625" style="1" customWidth="1"/>
    <col min="10502" max="10752" width="9.140625" style="1"/>
    <col min="10753" max="10753" width="4.28515625" style="1" customWidth="1"/>
    <col min="10754" max="10754" width="29" style="1" customWidth="1"/>
    <col min="10755" max="10755" width="5.5703125" style="1" customWidth="1"/>
    <col min="10756" max="10756" width="6.85546875" style="1" customWidth="1"/>
    <col min="10757" max="10757" width="7.28515625" style="1" customWidth="1"/>
    <col min="10758" max="11008" width="9.140625" style="1"/>
    <col min="11009" max="11009" width="4.28515625" style="1" customWidth="1"/>
    <col min="11010" max="11010" width="29" style="1" customWidth="1"/>
    <col min="11011" max="11011" width="5.5703125" style="1" customWidth="1"/>
    <col min="11012" max="11012" width="6.85546875" style="1" customWidth="1"/>
    <col min="11013" max="11013" width="7.28515625" style="1" customWidth="1"/>
    <col min="11014" max="11264" width="9.140625" style="1"/>
    <col min="11265" max="11265" width="4.28515625" style="1" customWidth="1"/>
    <col min="11266" max="11266" width="29" style="1" customWidth="1"/>
    <col min="11267" max="11267" width="5.5703125" style="1" customWidth="1"/>
    <col min="11268" max="11268" width="6.85546875" style="1" customWidth="1"/>
    <col min="11269" max="11269" width="7.28515625" style="1" customWidth="1"/>
    <col min="11270" max="11520" width="9.140625" style="1"/>
    <col min="11521" max="11521" width="4.28515625" style="1" customWidth="1"/>
    <col min="11522" max="11522" width="29" style="1" customWidth="1"/>
    <col min="11523" max="11523" width="5.5703125" style="1" customWidth="1"/>
    <col min="11524" max="11524" width="6.85546875" style="1" customWidth="1"/>
    <col min="11525" max="11525" width="7.28515625" style="1" customWidth="1"/>
    <col min="11526" max="11776" width="9.140625" style="1"/>
    <col min="11777" max="11777" width="4.28515625" style="1" customWidth="1"/>
    <col min="11778" max="11778" width="29" style="1" customWidth="1"/>
    <col min="11779" max="11779" width="5.5703125" style="1" customWidth="1"/>
    <col min="11780" max="11780" width="6.85546875" style="1" customWidth="1"/>
    <col min="11781" max="11781" width="7.28515625" style="1" customWidth="1"/>
    <col min="11782" max="12032" width="9.140625" style="1"/>
    <col min="12033" max="12033" width="4.28515625" style="1" customWidth="1"/>
    <col min="12034" max="12034" width="29" style="1" customWidth="1"/>
    <col min="12035" max="12035" width="5.5703125" style="1" customWidth="1"/>
    <col min="12036" max="12036" width="6.85546875" style="1" customWidth="1"/>
    <col min="12037" max="12037" width="7.28515625" style="1" customWidth="1"/>
    <col min="12038" max="12288" width="9.140625" style="1"/>
    <col min="12289" max="12289" width="4.28515625" style="1" customWidth="1"/>
    <col min="12290" max="12290" width="29" style="1" customWidth="1"/>
    <col min="12291" max="12291" width="5.5703125" style="1" customWidth="1"/>
    <col min="12292" max="12292" width="6.85546875" style="1" customWidth="1"/>
    <col min="12293" max="12293" width="7.28515625" style="1" customWidth="1"/>
    <col min="12294" max="12544" width="9.140625" style="1"/>
    <col min="12545" max="12545" width="4.28515625" style="1" customWidth="1"/>
    <col min="12546" max="12546" width="29" style="1" customWidth="1"/>
    <col min="12547" max="12547" width="5.5703125" style="1" customWidth="1"/>
    <col min="12548" max="12548" width="6.85546875" style="1" customWidth="1"/>
    <col min="12549" max="12549" width="7.28515625" style="1" customWidth="1"/>
    <col min="12550" max="12800" width="9.140625" style="1"/>
    <col min="12801" max="12801" width="4.28515625" style="1" customWidth="1"/>
    <col min="12802" max="12802" width="29" style="1" customWidth="1"/>
    <col min="12803" max="12803" width="5.5703125" style="1" customWidth="1"/>
    <col min="12804" max="12804" width="6.85546875" style="1" customWidth="1"/>
    <col min="12805" max="12805" width="7.28515625" style="1" customWidth="1"/>
    <col min="12806" max="13056" width="9.140625" style="1"/>
    <col min="13057" max="13057" width="4.28515625" style="1" customWidth="1"/>
    <col min="13058" max="13058" width="29" style="1" customWidth="1"/>
    <col min="13059" max="13059" width="5.5703125" style="1" customWidth="1"/>
    <col min="13060" max="13060" width="6.85546875" style="1" customWidth="1"/>
    <col min="13061" max="13061" width="7.28515625" style="1" customWidth="1"/>
    <col min="13062" max="13312" width="9.140625" style="1"/>
    <col min="13313" max="13313" width="4.28515625" style="1" customWidth="1"/>
    <col min="13314" max="13314" width="29" style="1" customWidth="1"/>
    <col min="13315" max="13315" width="5.5703125" style="1" customWidth="1"/>
    <col min="13316" max="13316" width="6.85546875" style="1" customWidth="1"/>
    <col min="13317" max="13317" width="7.28515625" style="1" customWidth="1"/>
    <col min="13318" max="13568" width="9.140625" style="1"/>
    <col min="13569" max="13569" width="4.28515625" style="1" customWidth="1"/>
    <col min="13570" max="13570" width="29" style="1" customWidth="1"/>
    <col min="13571" max="13571" width="5.5703125" style="1" customWidth="1"/>
    <col min="13572" max="13572" width="6.85546875" style="1" customWidth="1"/>
    <col min="13573" max="13573" width="7.28515625" style="1" customWidth="1"/>
    <col min="13574" max="13824" width="9.140625" style="1"/>
    <col min="13825" max="13825" width="4.28515625" style="1" customWidth="1"/>
    <col min="13826" max="13826" width="29" style="1" customWidth="1"/>
    <col min="13827" max="13827" width="5.5703125" style="1" customWidth="1"/>
    <col min="13828" max="13828" width="6.85546875" style="1" customWidth="1"/>
    <col min="13829" max="13829" width="7.28515625" style="1" customWidth="1"/>
    <col min="13830" max="14080" width="9.140625" style="1"/>
    <col min="14081" max="14081" width="4.28515625" style="1" customWidth="1"/>
    <col min="14082" max="14082" width="29" style="1" customWidth="1"/>
    <col min="14083" max="14083" width="5.5703125" style="1" customWidth="1"/>
    <col min="14084" max="14084" width="6.85546875" style="1" customWidth="1"/>
    <col min="14085" max="14085" width="7.28515625" style="1" customWidth="1"/>
    <col min="14086" max="14336" width="9.140625" style="1"/>
    <col min="14337" max="14337" width="4.28515625" style="1" customWidth="1"/>
    <col min="14338" max="14338" width="29" style="1" customWidth="1"/>
    <col min="14339" max="14339" width="5.5703125" style="1" customWidth="1"/>
    <col min="14340" max="14340" width="6.85546875" style="1" customWidth="1"/>
    <col min="14341" max="14341" width="7.28515625" style="1" customWidth="1"/>
    <col min="14342" max="14592" width="9.140625" style="1"/>
    <col min="14593" max="14593" width="4.28515625" style="1" customWidth="1"/>
    <col min="14594" max="14594" width="29" style="1" customWidth="1"/>
    <col min="14595" max="14595" width="5.5703125" style="1" customWidth="1"/>
    <col min="14596" max="14596" width="6.85546875" style="1" customWidth="1"/>
    <col min="14597" max="14597" width="7.28515625" style="1" customWidth="1"/>
    <col min="14598" max="14848" width="9.140625" style="1"/>
    <col min="14849" max="14849" width="4.28515625" style="1" customWidth="1"/>
    <col min="14850" max="14850" width="29" style="1" customWidth="1"/>
    <col min="14851" max="14851" width="5.5703125" style="1" customWidth="1"/>
    <col min="14852" max="14852" width="6.85546875" style="1" customWidth="1"/>
    <col min="14853" max="14853" width="7.28515625" style="1" customWidth="1"/>
    <col min="14854" max="15104" width="9.140625" style="1"/>
    <col min="15105" max="15105" width="4.28515625" style="1" customWidth="1"/>
    <col min="15106" max="15106" width="29" style="1" customWidth="1"/>
    <col min="15107" max="15107" width="5.5703125" style="1" customWidth="1"/>
    <col min="15108" max="15108" width="6.85546875" style="1" customWidth="1"/>
    <col min="15109" max="15109" width="7.28515625" style="1" customWidth="1"/>
    <col min="15110" max="15360" width="9.140625" style="1"/>
    <col min="15361" max="15361" width="4.28515625" style="1" customWidth="1"/>
    <col min="15362" max="15362" width="29" style="1" customWidth="1"/>
    <col min="15363" max="15363" width="5.5703125" style="1" customWidth="1"/>
    <col min="15364" max="15364" width="6.85546875" style="1" customWidth="1"/>
    <col min="15365" max="15365" width="7.28515625" style="1" customWidth="1"/>
    <col min="15366" max="15616" width="9.140625" style="1"/>
    <col min="15617" max="15617" width="4.28515625" style="1" customWidth="1"/>
    <col min="15618" max="15618" width="29" style="1" customWidth="1"/>
    <col min="15619" max="15619" width="5.5703125" style="1" customWidth="1"/>
    <col min="15620" max="15620" width="6.85546875" style="1" customWidth="1"/>
    <col min="15621" max="15621" width="7.28515625" style="1" customWidth="1"/>
    <col min="15622" max="15872" width="9.140625" style="1"/>
    <col min="15873" max="15873" width="4.28515625" style="1" customWidth="1"/>
    <col min="15874" max="15874" width="29" style="1" customWidth="1"/>
    <col min="15875" max="15875" width="5.5703125" style="1" customWidth="1"/>
    <col min="15876" max="15876" width="6.85546875" style="1" customWidth="1"/>
    <col min="15877" max="15877" width="7.28515625" style="1" customWidth="1"/>
    <col min="15878" max="16128" width="9.140625" style="1"/>
    <col min="16129" max="16129" width="4.28515625" style="1" customWidth="1"/>
    <col min="16130" max="16130" width="29" style="1" customWidth="1"/>
    <col min="16131" max="16131" width="5.5703125" style="1" customWidth="1"/>
    <col min="16132" max="16132" width="6.85546875" style="1" customWidth="1"/>
    <col min="16133" max="16133" width="7.28515625" style="1" customWidth="1"/>
    <col min="16134" max="16384" width="9.140625" style="1"/>
  </cols>
  <sheetData>
    <row r="1" spans="1:6" ht="15">
      <c r="A1" s="125" t="s">
        <v>4</v>
      </c>
      <c r="B1" s="125"/>
      <c r="C1" s="125"/>
      <c r="D1" s="125"/>
      <c r="E1" s="125"/>
      <c r="F1" s="125"/>
    </row>
    <row r="2" spans="1:6" ht="37.5" customHeight="1">
      <c r="A2" s="126" t="s">
        <v>19</v>
      </c>
      <c r="B2" s="126"/>
      <c r="C2" s="126"/>
      <c r="D2" s="126"/>
      <c r="E2" s="126"/>
      <c r="F2" s="126"/>
    </row>
    <row r="3" spans="1:6" ht="36" customHeight="1">
      <c r="A3" s="126" t="s">
        <v>78</v>
      </c>
      <c r="B3" s="126"/>
      <c r="C3" s="126"/>
      <c r="D3" s="126"/>
      <c r="E3" s="126"/>
      <c r="F3" s="126"/>
    </row>
    <row r="4" spans="1:6" ht="15" customHeight="1">
      <c r="A4" s="127"/>
      <c r="B4" s="127"/>
      <c r="C4" s="127"/>
      <c r="D4" s="127"/>
      <c r="E4" s="127"/>
      <c r="F4" s="127"/>
    </row>
    <row r="5" spans="1:6" ht="52.5" customHeight="1">
      <c r="A5" s="2" t="s">
        <v>5</v>
      </c>
      <c r="B5" s="2" t="s">
        <v>1</v>
      </c>
      <c r="C5" s="2" t="s">
        <v>6</v>
      </c>
      <c r="D5" s="2" t="s">
        <v>7</v>
      </c>
      <c r="E5" s="2" t="s">
        <v>8</v>
      </c>
      <c r="F5" s="2" t="s">
        <v>0</v>
      </c>
    </row>
    <row r="6" spans="1:6" ht="1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15">
      <c r="A7" s="3"/>
      <c r="B7" s="4" t="s">
        <v>11</v>
      </c>
      <c r="C7" s="5"/>
      <c r="D7" s="6"/>
      <c r="E7" s="7"/>
      <c r="F7" s="8"/>
    </row>
    <row r="8" spans="1:6" ht="36.75" customHeight="1">
      <c r="A8" s="9">
        <v>1</v>
      </c>
      <c r="B8" s="10" t="s">
        <v>20</v>
      </c>
      <c r="C8" s="11" t="s">
        <v>12</v>
      </c>
      <c r="D8" s="12">
        <v>2513.4</v>
      </c>
      <c r="E8" s="24">
        <v>9050.2356160595718</v>
      </c>
      <c r="F8" s="9">
        <f>D8*E8</f>
        <v>22746862.197404128</v>
      </c>
    </row>
    <row r="9" spans="1:6" ht="36.75" customHeight="1">
      <c r="A9" s="9">
        <v>2</v>
      </c>
      <c r="B9" s="10" t="s">
        <v>21</v>
      </c>
      <c r="C9" s="11" t="s">
        <v>16</v>
      </c>
      <c r="D9" s="12">
        <v>3519</v>
      </c>
      <c r="E9" s="24">
        <v>8135.5914645258981</v>
      </c>
      <c r="F9" s="9">
        <f t="shared" ref="F9:F13" si="0">D9*E9</f>
        <v>28629146.363666635</v>
      </c>
    </row>
    <row r="10" spans="1:6" ht="36.75" customHeight="1">
      <c r="A10" s="9">
        <v>3</v>
      </c>
      <c r="B10" s="10" t="s">
        <v>22</v>
      </c>
      <c r="C10" s="11" t="s">
        <v>12</v>
      </c>
      <c r="D10" s="12">
        <v>2513.4</v>
      </c>
      <c r="E10" s="24">
        <v>3124.7543747828613</v>
      </c>
      <c r="F10" s="9">
        <f t="shared" si="0"/>
        <v>7853757.645579244</v>
      </c>
    </row>
    <row r="11" spans="1:6" ht="36.75" customHeight="1">
      <c r="A11" s="9">
        <v>4</v>
      </c>
      <c r="B11" s="10" t="s">
        <v>23</v>
      </c>
      <c r="C11" s="11" t="s">
        <v>14</v>
      </c>
      <c r="D11" s="13">
        <v>25134</v>
      </c>
      <c r="E11" s="24">
        <v>262.58440124225729</v>
      </c>
      <c r="F11" s="9">
        <f t="shared" si="0"/>
        <v>6599796.3408228951</v>
      </c>
    </row>
    <row r="12" spans="1:6" ht="36.75" customHeight="1">
      <c r="A12" s="9">
        <v>5</v>
      </c>
      <c r="B12" s="14" t="s">
        <v>24</v>
      </c>
      <c r="C12" s="11" t="s">
        <v>14</v>
      </c>
      <c r="D12" s="11">
        <v>25134</v>
      </c>
      <c r="E12" s="24">
        <v>815.14466490892153</v>
      </c>
      <c r="F12" s="9">
        <f t="shared" si="0"/>
        <v>20487846.007820833</v>
      </c>
    </row>
    <row r="13" spans="1:6" ht="36.75" customHeight="1">
      <c r="A13" s="9">
        <v>6</v>
      </c>
      <c r="B13" s="14" t="s">
        <v>25</v>
      </c>
      <c r="C13" s="11" t="s">
        <v>14</v>
      </c>
      <c r="D13" s="11">
        <v>25134</v>
      </c>
      <c r="E13" s="24">
        <v>19.168661290684781</v>
      </c>
      <c r="F13" s="9">
        <f t="shared" si="0"/>
        <v>481785.13288007129</v>
      </c>
    </row>
    <row r="14" spans="1:6" ht="15">
      <c r="A14" s="9"/>
      <c r="B14" s="30" t="s">
        <v>28</v>
      </c>
      <c r="C14" s="26"/>
      <c r="D14" s="26"/>
      <c r="E14" s="27"/>
      <c r="F14" s="28">
        <f>SUM(F8:F13)</f>
        <v>86799193.688173816</v>
      </c>
    </row>
    <row r="15" spans="1:6" ht="15">
      <c r="A15" s="9"/>
      <c r="B15" s="31" t="s">
        <v>29</v>
      </c>
      <c r="C15" s="26"/>
      <c r="D15" s="26"/>
      <c r="E15" s="27"/>
      <c r="F15" s="28">
        <f>F14*11/100</f>
        <v>9547911.3056991193</v>
      </c>
    </row>
    <row r="16" spans="1:6" ht="15">
      <c r="A16" s="9"/>
      <c r="B16" s="31" t="s">
        <v>0</v>
      </c>
      <c r="C16" s="26"/>
      <c r="D16" s="26"/>
      <c r="E16" s="27"/>
      <c r="F16" s="28">
        <f>F14+F15</f>
        <v>96347104.993872941</v>
      </c>
    </row>
    <row r="17" spans="1:6" ht="15">
      <c r="A17" s="9"/>
      <c r="B17" s="31" t="s">
        <v>30</v>
      </c>
      <c r="C17" s="26"/>
      <c r="D17" s="26"/>
      <c r="E17" s="27"/>
      <c r="F17" s="28">
        <f>F16*20/100</f>
        <v>19269420.998774588</v>
      </c>
    </row>
    <row r="18" spans="1:6" ht="15">
      <c r="A18" s="9"/>
      <c r="B18" s="31" t="s">
        <v>31</v>
      </c>
      <c r="C18" s="26"/>
      <c r="D18" s="26"/>
      <c r="E18" s="27"/>
      <c r="F18" s="28">
        <f>F16+F17</f>
        <v>115616525.99264753</v>
      </c>
    </row>
    <row r="19" spans="1:6" ht="15">
      <c r="A19" s="15"/>
      <c r="B19" s="16"/>
      <c r="C19" s="17"/>
      <c r="D19" s="17"/>
      <c r="E19" s="18"/>
      <c r="F19" s="15"/>
    </row>
    <row r="20" spans="1:6" ht="15">
      <c r="A20" s="19"/>
      <c r="B20" s="20" t="s">
        <v>9</v>
      </c>
      <c r="C20" s="21"/>
      <c r="D20" s="22"/>
      <c r="E20" s="22" t="s">
        <v>10</v>
      </c>
      <c r="F20" s="22"/>
    </row>
  </sheetData>
  <mergeCells count="4">
    <mergeCell ref="A1:F1"/>
    <mergeCell ref="A2:F2"/>
    <mergeCell ref="A4:F4"/>
    <mergeCell ref="A3:F3"/>
  </mergeCells>
  <pageMargins left="0.59055118110236227" right="0.39370078740157483" top="0.39370078740157483" bottom="0.59055118110236227" header="0.31496062992125984" footer="0.31496062992125984"/>
  <pageSetup paperSize="9" scale="9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9" workbookViewId="0">
      <selection activeCell="I3" sqref="I3"/>
    </sheetView>
  </sheetViews>
  <sheetFormatPr defaultRowHeight="15"/>
  <cols>
    <col min="1" max="1" width="4.42578125" style="51" customWidth="1"/>
    <col min="2" max="2" width="30.7109375" style="65" customWidth="1"/>
    <col min="3" max="3" width="10.28515625" style="65" customWidth="1"/>
    <col min="4" max="4" width="9.5703125" style="51" customWidth="1"/>
    <col min="5" max="5" width="11.42578125" style="51" customWidth="1"/>
    <col min="6" max="6" width="17.28515625" style="65" customWidth="1"/>
    <col min="7" max="238" width="9.140625" style="65"/>
    <col min="239" max="239" width="4.42578125" style="65" customWidth="1"/>
    <col min="240" max="240" width="7.5703125" style="65" customWidth="1"/>
    <col min="241" max="241" width="22.7109375" style="65" customWidth="1"/>
    <col min="242" max="242" width="5.140625" style="65" customWidth="1"/>
    <col min="243" max="243" width="5.5703125" style="65" customWidth="1"/>
    <col min="244" max="244" width="6.28515625" style="65" customWidth="1"/>
    <col min="245" max="245" width="6" style="65" customWidth="1"/>
    <col min="246" max="247" width="6.42578125" style="65" customWidth="1"/>
    <col min="248" max="248" width="5.85546875" style="65" customWidth="1"/>
    <col min="249" max="249" width="17.28515625" style="65" customWidth="1"/>
    <col min="250" max="250" width="4.42578125" style="65" customWidth="1"/>
    <col min="251" max="251" width="5.28515625" style="65" customWidth="1"/>
    <col min="252" max="252" width="5.5703125" style="65" customWidth="1"/>
    <col min="253" max="253" width="6.28515625" style="65" customWidth="1"/>
    <col min="254" max="254" width="8.5703125" style="65" customWidth="1"/>
    <col min="255" max="255" width="7.28515625" style="65" customWidth="1"/>
    <col min="256" max="256" width="7.7109375" style="65" customWidth="1"/>
    <col min="257" max="257" width="10" style="65" bestFit="1" customWidth="1"/>
    <col min="258" max="258" width="10.5703125" style="65" bestFit="1" customWidth="1"/>
    <col min="259" max="494" width="9.140625" style="65"/>
    <col min="495" max="495" width="4.42578125" style="65" customWidth="1"/>
    <col min="496" max="496" width="7.5703125" style="65" customWidth="1"/>
    <col min="497" max="497" width="22.7109375" style="65" customWidth="1"/>
    <col min="498" max="498" width="5.140625" style="65" customWidth="1"/>
    <col min="499" max="499" width="5.5703125" style="65" customWidth="1"/>
    <col min="500" max="500" width="6.28515625" style="65" customWidth="1"/>
    <col min="501" max="501" width="6" style="65" customWidth="1"/>
    <col min="502" max="503" width="6.42578125" style="65" customWidth="1"/>
    <col min="504" max="504" width="5.85546875" style="65" customWidth="1"/>
    <col min="505" max="505" width="17.28515625" style="65" customWidth="1"/>
    <col min="506" max="506" width="4.42578125" style="65" customWidth="1"/>
    <col min="507" max="507" width="5.28515625" style="65" customWidth="1"/>
    <col min="508" max="508" width="5.5703125" style="65" customWidth="1"/>
    <col min="509" max="509" width="6.28515625" style="65" customWidth="1"/>
    <col min="510" max="510" width="8.5703125" style="65" customWidth="1"/>
    <col min="511" max="511" width="7.28515625" style="65" customWidth="1"/>
    <col min="512" max="512" width="7.7109375" style="65" customWidth="1"/>
    <col min="513" max="513" width="10" style="65" bestFit="1" customWidth="1"/>
    <col min="514" max="514" width="10.5703125" style="65" bestFit="1" customWidth="1"/>
    <col min="515" max="750" width="9.140625" style="65"/>
    <col min="751" max="751" width="4.42578125" style="65" customWidth="1"/>
    <col min="752" max="752" width="7.5703125" style="65" customWidth="1"/>
    <col min="753" max="753" width="22.7109375" style="65" customWidth="1"/>
    <col min="754" max="754" width="5.140625" style="65" customWidth="1"/>
    <col min="755" max="755" width="5.5703125" style="65" customWidth="1"/>
    <col min="756" max="756" width="6.28515625" style="65" customWidth="1"/>
    <col min="757" max="757" width="6" style="65" customWidth="1"/>
    <col min="758" max="759" width="6.42578125" style="65" customWidth="1"/>
    <col min="760" max="760" width="5.85546875" style="65" customWidth="1"/>
    <col min="761" max="761" width="17.28515625" style="65" customWidth="1"/>
    <col min="762" max="762" width="4.42578125" style="65" customWidth="1"/>
    <col min="763" max="763" width="5.28515625" style="65" customWidth="1"/>
    <col min="764" max="764" width="5.5703125" style="65" customWidth="1"/>
    <col min="765" max="765" width="6.28515625" style="65" customWidth="1"/>
    <col min="766" max="766" width="8.5703125" style="65" customWidth="1"/>
    <col min="767" max="767" width="7.28515625" style="65" customWidth="1"/>
    <col min="768" max="768" width="7.7109375" style="65" customWidth="1"/>
    <col min="769" max="769" width="10" style="65" bestFit="1" customWidth="1"/>
    <col min="770" max="770" width="10.5703125" style="65" bestFit="1" customWidth="1"/>
    <col min="771" max="1006" width="9.140625" style="65"/>
    <col min="1007" max="1007" width="4.42578125" style="65" customWidth="1"/>
    <col min="1008" max="1008" width="7.5703125" style="65" customWidth="1"/>
    <col min="1009" max="1009" width="22.7109375" style="65" customWidth="1"/>
    <col min="1010" max="1010" width="5.140625" style="65" customWidth="1"/>
    <col min="1011" max="1011" width="5.5703125" style="65" customWidth="1"/>
    <col min="1012" max="1012" width="6.28515625" style="65" customWidth="1"/>
    <col min="1013" max="1013" width="6" style="65" customWidth="1"/>
    <col min="1014" max="1015" width="6.42578125" style="65" customWidth="1"/>
    <col min="1016" max="1016" width="5.85546875" style="65" customWidth="1"/>
    <col min="1017" max="1017" width="17.28515625" style="65" customWidth="1"/>
    <col min="1018" max="1018" width="4.42578125" style="65" customWidth="1"/>
    <col min="1019" max="1019" width="5.28515625" style="65" customWidth="1"/>
    <col min="1020" max="1020" width="5.5703125" style="65" customWidth="1"/>
    <col min="1021" max="1021" width="6.28515625" style="65" customWidth="1"/>
    <col min="1022" max="1022" width="8.5703125" style="65" customWidth="1"/>
    <col min="1023" max="1023" width="7.28515625" style="65" customWidth="1"/>
    <col min="1024" max="1024" width="7.7109375" style="65" customWidth="1"/>
    <col min="1025" max="1025" width="10" style="65" bestFit="1" customWidth="1"/>
    <col min="1026" max="1026" width="10.5703125" style="65" bestFit="1" customWidth="1"/>
    <col min="1027" max="1262" width="9.140625" style="65"/>
    <col min="1263" max="1263" width="4.42578125" style="65" customWidth="1"/>
    <col min="1264" max="1264" width="7.5703125" style="65" customWidth="1"/>
    <col min="1265" max="1265" width="22.7109375" style="65" customWidth="1"/>
    <col min="1266" max="1266" width="5.140625" style="65" customWidth="1"/>
    <col min="1267" max="1267" width="5.5703125" style="65" customWidth="1"/>
    <col min="1268" max="1268" width="6.28515625" style="65" customWidth="1"/>
    <col min="1269" max="1269" width="6" style="65" customWidth="1"/>
    <col min="1270" max="1271" width="6.42578125" style="65" customWidth="1"/>
    <col min="1272" max="1272" width="5.85546875" style="65" customWidth="1"/>
    <col min="1273" max="1273" width="17.28515625" style="65" customWidth="1"/>
    <col min="1274" max="1274" width="4.42578125" style="65" customWidth="1"/>
    <col min="1275" max="1275" width="5.28515625" style="65" customWidth="1"/>
    <col min="1276" max="1276" width="5.5703125" style="65" customWidth="1"/>
    <col min="1277" max="1277" width="6.28515625" style="65" customWidth="1"/>
    <col min="1278" max="1278" width="8.5703125" style="65" customWidth="1"/>
    <col min="1279" max="1279" width="7.28515625" style="65" customWidth="1"/>
    <col min="1280" max="1280" width="7.7109375" style="65" customWidth="1"/>
    <col min="1281" max="1281" width="10" style="65" bestFit="1" customWidth="1"/>
    <col min="1282" max="1282" width="10.5703125" style="65" bestFit="1" customWidth="1"/>
    <col min="1283" max="1518" width="9.140625" style="65"/>
    <col min="1519" max="1519" width="4.42578125" style="65" customWidth="1"/>
    <col min="1520" max="1520" width="7.5703125" style="65" customWidth="1"/>
    <col min="1521" max="1521" width="22.7109375" style="65" customWidth="1"/>
    <col min="1522" max="1522" width="5.140625" style="65" customWidth="1"/>
    <col min="1523" max="1523" width="5.5703125" style="65" customWidth="1"/>
    <col min="1524" max="1524" width="6.28515625" style="65" customWidth="1"/>
    <col min="1525" max="1525" width="6" style="65" customWidth="1"/>
    <col min="1526" max="1527" width="6.42578125" style="65" customWidth="1"/>
    <col min="1528" max="1528" width="5.85546875" style="65" customWidth="1"/>
    <col min="1529" max="1529" width="17.28515625" style="65" customWidth="1"/>
    <col min="1530" max="1530" width="4.42578125" style="65" customWidth="1"/>
    <col min="1531" max="1531" width="5.28515625" style="65" customWidth="1"/>
    <col min="1532" max="1532" width="5.5703125" style="65" customWidth="1"/>
    <col min="1533" max="1533" width="6.28515625" style="65" customWidth="1"/>
    <col min="1534" max="1534" width="8.5703125" style="65" customWidth="1"/>
    <col min="1535" max="1535" width="7.28515625" style="65" customWidth="1"/>
    <col min="1536" max="1536" width="7.7109375" style="65" customWidth="1"/>
    <col min="1537" max="1537" width="10" style="65" bestFit="1" customWidth="1"/>
    <col min="1538" max="1538" width="10.5703125" style="65" bestFit="1" customWidth="1"/>
    <col min="1539" max="1774" width="9.140625" style="65"/>
    <col min="1775" max="1775" width="4.42578125" style="65" customWidth="1"/>
    <col min="1776" max="1776" width="7.5703125" style="65" customWidth="1"/>
    <col min="1777" max="1777" width="22.7109375" style="65" customWidth="1"/>
    <col min="1778" max="1778" width="5.140625" style="65" customWidth="1"/>
    <col min="1779" max="1779" width="5.5703125" style="65" customWidth="1"/>
    <col min="1780" max="1780" width="6.28515625" style="65" customWidth="1"/>
    <col min="1781" max="1781" width="6" style="65" customWidth="1"/>
    <col min="1782" max="1783" width="6.42578125" style="65" customWidth="1"/>
    <col min="1784" max="1784" width="5.85546875" style="65" customWidth="1"/>
    <col min="1785" max="1785" width="17.28515625" style="65" customWidth="1"/>
    <col min="1786" max="1786" width="4.42578125" style="65" customWidth="1"/>
    <col min="1787" max="1787" width="5.28515625" style="65" customWidth="1"/>
    <col min="1788" max="1788" width="5.5703125" style="65" customWidth="1"/>
    <col min="1789" max="1789" width="6.28515625" style="65" customWidth="1"/>
    <col min="1790" max="1790" width="8.5703125" style="65" customWidth="1"/>
    <col min="1791" max="1791" width="7.28515625" style="65" customWidth="1"/>
    <col min="1792" max="1792" width="7.7109375" style="65" customWidth="1"/>
    <col min="1793" max="1793" width="10" style="65" bestFit="1" customWidth="1"/>
    <col min="1794" max="1794" width="10.5703125" style="65" bestFit="1" customWidth="1"/>
    <col min="1795" max="2030" width="9.140625" style="65"/>
    <col min="2031" max="2031" width="4.42578125" style="65" customWidth="1"/>
    <col min="2032" max="2032" width="7.5703125" style="65" customWidth="1"/>
    <col min="2033" max="2033" width="22.7109375" style="65" customWidth="1"/>
    <col min="2034" max="2034" width="5.140625" style="65" customWidth="1"/>
    <col min="2035" max="2035" width="5.5703125" style="65" customWidth="1"/>
    <col min="2036" max="2036" width="6.28515625" style="65" customWidth="1"/>
    <col min="2037" max="2037" width="6" style="65" customWidth="1"/>
    <col min="2038" max="2039" width="6.42578125" style="65" customWidth="1"/>
    <col min="2040" max="2040" width="5.85546875" style="65" customWidth="1"/>
    <col min="2041" max="2041" width="17.28515625" style="65" customWidth="1"/>
    <col min="2042" max="2042" width="4.42578125" style="65" customWidth="1"/>
    <col min="2043" max="2043" width="5.28515625" style="65" customWidth="1"/>
    <col min="2044" max="2044" width="5.5703125" style="65" customWidth="1"/>
    <col min="2045" max="2045" width="6.28515625" style="65" customWidth="1"/>
    <col min="2046" max="2046" width="8.5703125" style="65" customWidth="1"/>
    <col min="2047" max="2047" width="7.28515625" style="65" customWidth="1"/>
    <col min="2048" max="2048" width="7.7109375" style="65" customWidth="1"/>
    <col min="2049" max="2049" width="10" style="65" bestFit="1" customWidth="1"/>
    <col min="2050" max="2050" width="10.5703125" style="65" bestFit="1" customWidth="1"/>
    <col min="2051" max="2286" width="9.140625" style="65"/>
    <col min="2287" max="2287" width="4.42578125" style="65" customWidth="1"/>
    <col min="2288" max="2288" width="7.5703125" style="65" customWidth="1"/>
    <col min="2289" max="2289" width="22.7109375" style="65" customWidth="1"/>
    <col min="2290" max="2290" width="5.140625" style="65" customWidth="1"/>
    <col min="2291" max="2291" width="5.5703125" style="65" customWidth="1"/>
    <col min="2292" max="2292" width="6.28515625" style="65" customWidth="1"/>
    <col min="2293" max="2293" width="6" style="65" customWidth="1"/>
    <col min="2294" max="2295" width="6.42578125" style="65" customWidth="1"/>
    <col min="2296" max="2296" width="5.85546875" style="65" customWidth="1"/>
    <col min="2297" max="2297" width="17.28515625" style="65" customWidth="1"/>
    <col min="2298" max="2298" width="4.42578125" style="65" customWidth="1"/>
    <col min="2299" max="2299" width="5.28515625" style="65" customWidth="1"/>
    <col min="2300" max="2300" width="5.5703125" style="65" customWidth="1"/>
    <col min="2301" max="2301" width="6.28515625" style="65" customWidth="1"/>
    <col min="2302" max="2302" width="8.5703125" style="65" customWidth="1"/>
    <col min="2303" max="2303" width="7.28515625" style="65" customWidth="1"/>
    <col min="2304" max="2304" width="7.7109375" style="65" customWidth="1"/>
    <col min="2305" max="2305" width="10" style="65" bestFit="1" customWidth="1"/>
    <col min="2306" max="2306" width="10.5703125" style="65" bestFit="1" customWidth="1"/>
    <col min="2307" max="2542" width="9.140625" style="65"/>
    <col min="2543" max="2543" width="4.42578125" style="65" customWidth="1"/>
    <col min="2544" max="2544" width="7.5703125" style="65" customWidth="1"/>
    <col min="2545" max="2545" width="22.7109375" style="65" customWidth="1"/>
    <col min="2546" max="2546" width="5.140625" style="65" customWidth="1"/>
    <col min="2547" max="2547" width="5.5703125" style="65" customWidth="1"/>
    <col min="2548" max="2548" width="6.28515625" style="65" customWidth="1"/>
    <col min="2549" max="2549" width="6" style="65" customWidth="1"/>
    <col min="2550" max="2551" width="6.42578125" style="65" customWidth="1"/>
    <col min="2552" max="2552" width="5.85546875" style="65" customWidth="1"/>
    <col min="2553" max="2553" width="17.28515625" style="65" customWidth="1"/>
    <col min="2554" max="2554" width="4.42578125" style="65" customWidth="1"/>
    <col min="2555" max="2555" width="5.28515625" style="65" customWidth="1"/>
    <col min="2556" max="2556" width="5.5703125" style="65" customWidth="1"/>
    <col min="2557" max="2557" width="6.28515625" style="65" customWidth="1"/>
    <col min="2558" max="2558" width="8.5703125" style="65" customWidth="1"/>
    <col min="2559" max="2559" width="7.28515625" style="65" customWidth="1"/>
    <col min="2560" max="2560" width="7.7109375" style="65" customWidth="1"/>
    <col min="2561" max="2561" width="10" style="65" bestFit="1" customWidth="1"/>
    <col min="2562" max="2562" width="10.5703125" style="65" bestFit="1" customWidth="1"/>
    <col min="2563" max="2798" width="9.140625" style="65"/>
    <col min="2799" max="2799" width="4.42578125" style="65" customWidth="1"/>
    <col min="2800" max="2800" width="7.5703125" style="65" customWidth="1"/>
    <col min="2801" max="2801" width="22.7109375" style="65" customWidth="1"/>
    <col min="2802" max="2802" width="5.140625" style="65" customWidth="1"/>
    <col min="2803" max="2803" width="5.5703125" style="65" customWidth="1"/>
    <col min="2804" max="2804" width="6.28515625" style="65" customWidth="1"/>
    <col min="2805" max="2805" width="6" style="65" customWidth="1"/>
    <col min="2806" max="2807" width="6.42578125" style="65" customWidth="1"/>
    <col min="2808" max="2808" width="5.85546875" style="65" customWidth="1"/>
    <col min="2809" max="2809" width="17.28515625" style="65" customWidth="1"/>
    <col min="2810" max="2810" width="4.42578125" style="65" customWidth="1"/>
    <col min="2811" max="2811" width="5.28515625" style="65" customWidth="1"/>
    <col min="2812" max="2812" width="5.5703125" style="65" customWidth="1"/>
    <col min="2813" max="2813" width="6.28515625" style="65" customWidth="1"/>
    <col min="2814" max="2814" width="8.5703125" style="65" customWidth="1"/>
    <col min="2815" max="2815" width="7.28515625" style="65" customWidth="1"/>
    <col min="2816" max="2816" width="7.7109375" style="65" customWidth="1"/>
    <col min="2817" max="2817" width="10" style="65" bestFit="1" customWidth="1"/>
    <col min="2818" max="2818" width="10.5703125" style="65" bestFit="1" customWidth="1"/>
    <col min="2819" max="3054" width="9.140625" style="65"/>
    <col min="3055" max="3055" width="4.42578125" style="65" customWidth="1"/>
    <col min="3056" max="3056" width="7.5703125" style="65" customWidth="1"/>
    <col min="3057" max="3057" width="22.7109375" style="65" customWidth="1"/>
    <col min="3058" max="3058" width="5.140625" style="65" customWidth="1"/>
    <col min="3059" max="3059" width="5.5703125" style="65" customWidth="1"/>
    <col min="3060" max="3060" width="6.28515625" style="65" customWidth="1"/>
    <col min="3061" max="3061" width="6" style="65" customWidth="1"/>
    <col min="3062" max="3063" width="6.42578125" style="65" customWidth="1"/>
    <col min="3064" max="3064" width="5.85546875" style="65" customWidth="1"/>
    <col min="3065" max="3065" width="17.28515625" style="65" customWidth="1"/>
    <col min="3066" max="3066" width="4.42578125" style="65" customWidth="1"/>
    <col min="3067" max="3067" width="5.28515625" style="65" customWidth="1"/>
    <col min="3068" max="3068" width="5.5703125" style="65" customWidth="1"/>
    <col min="3069" max="3069" width="6.28515625" style="65" customWidth="1"/>
    <col min="3070" max="3070" width="8.5703125" style="65" customWidth="1"/>
    <col min="3071" max="3071" width="7.28515625" style="65" customWidth="1"/>
    <col min="3072" max="3072" width="7.7109375" style="65" customWidth="1"/>
    <col min="3073" max="3073" width="10" style="65" bestFit="1" customWidth="1"/>
    <col min="3074" max="3074" width="10.5703125" style="65" bestFit="1" customWidth="1"/>
    <col min="3075" max="3310" width="9.140625" style="65"/>
    <col min="3311" max="3311" width="4.42578125" style="65" customWidth="1"/>
    <col min="3312" max="3312" width="7.5703125" style="65" customWidth="1"/>
    <col min="3313" max="3313" width="22.7109375" style="65" customWidth="1"/>
    <col min="3314" max="3314" width="5.140625" style="65" customWidth="1"/>
    <col min="3315" max="3315" width="5.5703125" style="65" customWidth="1"/>
    <col min="3316" max="3316" width="6.28515625" style="65" customWidth="1"/>
    <col min="3317" max="3317" width="6" style="65" customWidth="1"/>
    <col min="3318" max="3319" width="6.42578125" style="65" customWidth="1"/>
    <col min="3320" max="3320" width="5.85546875" style="65" customWidth="1"/>
    <col min="3321" max="3321" width="17.28515625" style="65" customWidth="1"/>
    <col min="3322" max="3322" width="4.42578125" style="65" customWidth="1"/>
    <col min="3323" max="3323" width="5.28515625" style="65" customWidth="1"/>
    <col min="3324" max="3324" width="5.5703125" style="65" customWidth="1"/>
    <col min="3325" max="3325" width="6.28515625" style="65" customWidth="1"/>
    <col min="3326" max="3326" width="8.5703125" style="65" customWidth="1"/>
    <col min="3327" max="3327" width="7.28515625" style="65" customWidth="1"/>
    <col min="3328" max="3328" width="7.7109375" style="65" customWidth="1"/>
    <col min="3329" max="3329" width="10" style="65" bestFit="1" customWidth="1"/>
    <col min="3330" max="3330" width="10.5703125" style="65" bestFit="1" customWidth="1"/>
    <col min="3331" max="3566" width="9.140625" style="65"/>
    <col min="3567" max="3567" width="4.42578125" style="65" customWidth="1"/>
    <col min="3568" max="3568" width="7.5703125" style="65" customWidth="1"/>
    <col min="3569" max="3569" width="22.7109375" style="65" customWidth="1"/>
    <col min="3570" max="3570" width="5.140625" style="65" customWidth="1"/>
    <col min="3571" max="3571" width="5.5703125" style="65" customWidth="1"/>
    <col min="3572" max="3572" width="6.28515625" style="65" customWidth="1"/>
    <col min="3573" max="3573" width="6" style="65" customWidth="1"/>
    <col min="3574" max="3575" width="6.42578125" style="65" customWidth="1"/>
    <col min="3576" max="3576" width="5.85546875" style="65" customWidth="1"/>
    <col min="3577" max="3577" width="17.28515625" style="65" customWidth="1"/>
    <col min="3578" max="3578" width="4.42578125" style="65" customWidth="1"/>
    <col min="3579" max="3579" width="5.28515625" style="65" customWidth="1"/>
    <col min="3580" max="3580" width="5.5703125" style="65" customWidth="1"/>
    <col min="3581" max="3581" width="6.28515625" style="65" customWidth="1"/>
    <col min="3582" max="3582" width="8.5703125" style="65" customWidth="1"/>
    <col min="3583" max="3583" width="7.28515625" style="65" customWidth="1"/>
    <col min="3584" max="3584" width="7.7109375" style="65" customWidth="1"/>
    <col min="3585" max="3585" width="10" style="65" bestFit="1" customWidth="1"/>
    <col min="3586" max="3586" width="10.5703125" style="65" bestFit="1" customWidth="1"/>
    <col min="3587" max="3822" width="9.140625" style="65"/>
    <col min="3823" max="3823" width="4.42578125" style="65" customWidth="1"/>
    <col min="3824" max="3824" width="7.5703125" style="65" customWidth="1"/>
    <col min="3825" max="3825" width="22.7109375" style="65" customWidth="1"/>
    <col min="3826" max="3826" width="5.140625" style="65" customWidth="1"/>
    <col min="3827" max="3827" width="5.5703125" style="65" customWidth="1"/>
    <col min="3828" max="3828" width="6.28515625" style="65" customWidth="1"/>
    <col min="3829" max="3829" width="6" style="65" customWidth="1"/>
    <col min="3830" max="3831" width="6.42578125" style="65" customWidth="1"/>
    <col min="3832" max="3832" width="5.85546875" style="65" customWidth="1"/>
    <col min="3833" max="3833" width="17.28515625" style="65" customWidth="1"/>
    <col min="3834" max="3834" width="4.42578125" style="65" customWidth="1"/>
    <col min="3835" max="3835" width="5.28515625" style="65" customWidth="1"/>
    <col min="3836" max="3836" width="5.5703125" style="65" customWidth="1"/>
    <col min="3837" max="3837" width="6.28515625" style="65" customWidth="1"/>
    <col min="3838" max="3838" width="8.5703125" style="65" customWidth="1"/>
    <col min="3839" max="3839" width="7.28515625" style="65" customWidth="1"/>
    <col min="3840" max="3840" width="7.7109375" style="65" customWidth="1"/>
    <col min="3841" max="3841" width="10" style="65" bestFit="1" customWidth="1"/>
    <col min="3842" max="3842" width="10.5703125" style="65" bestFit="1" customWidth="1"/>
    <col min="3843" max="4078" width="9.140625" style="65"/>
    <col min="4079" max="4079" width="4.42578125" style="65" customWidth="1"/>
    <col min="4080" max="4080" width="7.5703125" style="65" customWidth="1"/>
    <col min="4081" max="4081" width="22.7109375" style="65" customWidth="1"/>
    <col min="4082" max="4082" width="5.140625" style="65" customWidth="1"/>
    <col min="4083" max="4083" width="5.5703125" style="65" customWidth="1"/>
    <col min="4084" max="4084" width="6.28515625" style="65" customWidth="1"/>
    <col min="4085" max="4085" width="6" style="65" customWidth="1"/>
    <col min="4086" max="4087" width="6.42578125" style="65" customWidth="1"/>
    <col min="4088" max="4088" width="5.85546875" style="65" customWidth="1"/>
    <col min="4089" max="4089" width="17.28515625" style="65" customWidth="1"/>
    <col min="4090" max="4090" width="4.42578125" style="65" customWidth="1"/>
    <col min="4091" max="4091" width="5.28515625" style="65" customWidth="1"/>
    <col min="4092" max="4092" width="5.5703125" style="65" customWidth="1"/>
    <col min="4093" max="4093" width="6.28515625" style="65" customWidth="1"/>
    <col min="4094" max="4094" width="8.5703125" style="65" customWidth="1"/>
    <col min="4095" max="4095" width="7.28515625" style="65" customWidth="1"/>
    <col min="4096" max="4096" width="7.7109375" style="65" customWidth="1"/>
    <col min="4097" max="4097" width="10" style="65" bestFit="1" customWidth="1"/>
    <col min="4098" max="4098" width="10.5703125" style="65" bestFit="1" customWidth="1"/>
    <col min="4099" max="4334" width="9.140625" style="65"/>
    <col min="4335" max="4335" width="4.42578125" style="65" customWidth="1"/>
    <col min="4336" max="4336" width="7.5703125" style="65" customWidth="1"/>
    <col min="4337" max="4337" width="22.7109375" style="65" customWidth="1"/>
    <col min="4338" max="4338" width="5.140625" style="65" customWidth="1"/>
    <col min="4339" max="4339" width="5.5703125" style="65" customWidth="1"/>
    <col min="4340" max="4340" width="6.28515625" style="65" customWidth="1"/>
    <col min="4341" max="4341" width="6" style="65" customWidth="1"/>
    <col min="4342" max="4343" width="6.42578125" style="65" customWidth="1"/>
    <col min="4344" max="4344" width="5.85546875" style="65" customWidth="1"/>
    <col min="4345" max="4345" width="17.28515625" style="65" customWidth="1"/>
    <col min="4346" max="4346" width="4.42578125" style="65" customWidth="1"/>
    <col min="4347" max="4347" width="5.28515625" style="65" customWidth="1"/>
    <col min="4348" max="4348" width="5.5703125" style="65" customWidth="1"/>
    <col min="4349" max="4349" width="6.28515625" style="65" customWidth="1"/>
    <col min="4350" max="4350" width="8.5703125" style="65" customWidth="1"/>
    <col min="4351" max="4351" width="7.28515625" style="65" customWidth="1"/>
    <col min="4352" max="4352" width="7.7109375" style="65" customWidth="1"/>
    <col min="4353" max="4353" width="10" style="65" bestFit="1" customWidth="1"/>
    <col min="4354" max="4354" width="10.5703125" style="65" bestFit="1" customWidth="1"/>
    <col min="4355" max="4590" width="9.140625" style="65"/>
    <col min="4591" max="4591" width="4.42578125" style="65" customWidth="1"/>
    <col min="4592" max="4592" width="7.5703125" style="65" customWidth="1"/>
    <col min="4593" max="4593" width="22.7109375" style="65" customWidth="1"/>
    <col min="4594" max="4594" width="5.140625" style="65" customWidth="1"/>
    <col min="4595" max="4595" width="5.5703125" style="65" customWidth="1"/>
    <col min="4596" max="4596" width="6.28515625" style="65" customWidth="1"/>
    <col min="4597" max="4597" width="6" style="65" customWidth="1"/>
    <col min="4598" max="4599" width="6.42578125" style="65" customWidth="1"/>
    <col min="4600" max="4600" width="5.85546875" style="65" customWidth="1"/>
    <col min="4601" max="4601" width="17.28515625" style="65" customWidth="1"/>
    <col min="4602" max="4602" width="4.42578125" style="65" customWidth="1"/>
    <col min="4603" max="4603" width="5.28515625" style="65" customWidth="1"/>
    <col min="4604" max="4604" width="5.5703125" style="65" customWidth="1"/>
    <col min="4605" max="4605" width="6.28515625" style="65" customWidth="1"/>
    <col min="4606" max="4606" width="8.5703125" style="65" customWidth="1"/>
    <col min="4607" max="4607" width="7.28515625" style="65" customWidth="1"/>
    <col min="4608" max="4608" width="7.7109375" style="65" customWidth="1"/>
    <col min="4609" max="4609" width="10" style="65" bestFit="1" customWidth="1"/>
    <col min="4610" max="4610" width="10.5703125" style="65" bestFit="1" customWidth="1"/>
    <col min="4611" max="4846" width="9.140625" style="65"/>
    <col min="4847" max="4847" width="4.42578125" style="65" customWidth="1"/>
    <col min="4848" max="4848" width="7.5703125" style="65" customWidth="1"/>
    <col min="4849" max="4849" width="22.7109375" style="65" customWidth="1"/>
    <col min="4850" max="4850" width="5.140625" style="65" customWidth="1"/>
    <col min="4851" max="4851" width="5.5703125" style="65" customWidth="1"/>
    <col min="4852" max="4852" width="6.28515625" style="65" customWidth="1"/>
    <col min="4853" max="4853" width="6" style="65" customWidth="1"/>
    <col min="4854" max="4855" width="6.42578125" style="65" customWidth="1"/>
    <col min="4856" max="4856" width="5.85546875" style="65" customWidth="1"/>
    <col min="4857" max="4857" width="17.28515625" style="65" customWidth="1"/>
    <col min="4858" max="4858" width="4.42578125" style="65" customWidth="1"/>
    <col min="4859" max="4859" width="5.28515625" style="65" customWidth="1"/>
    <col min="4860" max="4860" width="5.5703125" style="65" customWidth="1"/>
    <col min="4861" max="4861" width="6.28515625" style="65" customWidth="1"/>
    <col min="4862" max="4862" width="8.5703125" style="65" customWidth="1"/>
    <col min="4863" max="4863" width="7.28515625" style="65" customWidth="1"/>
    <col min="4864" max="4864" width="7.7109375" style="65" customWidth="1"/>
    <col min="4865" max="4865" width="10" style="65" bestFit="1" customWidth="1"/>
    <col min="4866" max="4866" width="10.5703125" style="65" bestFit="1" customWidth="1"/>
    <col min="4867" max="5102" width="9.140625" style="65"/>
    <col min="5103" max="5103" width="4.42578125" style="65" customWidth="1"/>
    <col min="5104" max="5104" width="7.5703125" style="65" customWidth="1"/>
    <col min="5105" max="5105" width="22.7109375" style="65" customWidth="1"/>
    <col min="5106" max="5106" width="5.140625" style="65" customWidth="1"/>
    <col min="5107" max="5107" width="5.5703125" style="65" customWidth="1"/>
    <col min="5108" max="5108" width="6.28515625" style="65" customWidth="1"/>
    <col min="5109" max="5109" width="6" style="65" customWidth="1"/>
    <col min="5110" max="5111" width="6.42578125" style="65" customWidth="1"/>
    <col min="5112" max="5112" width="5.85546875" style="65" customWidth="1"/>
    <col min="5113" max="5113" width="17.28515625" style="65" customWidth="1"/>
    <col min="5114" max="5114" width="4.42578125" style="65" customWidth="1"/>
    <col min="5115" max="5115" width="5.28515625" style="65" customWidth="1"/>
    <col min="5116" max="5116" width="5.5703125" style="65" customWidth="1"/>
    <col min="5117" max="5117" width="6.28515625" style="65" customWidth="1"/>
    <col min="5118" max="5118" width="8.5703125" style="65" customWidth="1"/>
    <col min="5119" max="5119" width="7.28515625" style="65" customWidth="1"/>
    <col min="5120" max="5120" width="7.7109375" style="65" customWidth="1"/>
    <col min="5121" max="5121" width="10" style="65" bestFit="1" customWidth="1"/>
    <col min="5122" max="5122" width="10.5703125" style="65" bestFit="1" customWidth="1"/>
    <col min="5123" max="5358" width="9.140625" style="65"/>
    <col min="5359" max="5359" width="4.42578125" style="65" customWidth="1"/>
    <col min="5360" max="5360" width="7.5703125" style="65" customWidth="1"/>
    <col min="5361" max="5361" width="22.7109375" style="65" customWidth="1"/>
    <col min="5362" max="5362" width="5.140625" style="65" customWidth="1"/>
    <col min="5363" max="5363" width="5.5703125" style="65" customWidth="1"/>
    <col min="5364" max="5364" width="6.28515625" style="65" customWidth="1"/>
    <col min="5365" max="5365" width="6" style="65" customWidth="1"/>
    <col min="5366" max="5367" width="6.42578125" style="65" customWidth="1"/>
    <col min="5368" max="5368" width="5.85546875" style="65" customWidth="1"/>
    <col min="5369" max="5369" width="17.28515625" style="65" customWidth="1"/>
    <col min="5370" max="5370" width="4.42578125" style="65" customWidth="1"/>
    <col min="5371" max="5371" width="5.28515625" style="65" customWidth="1"/>
    <col min="5372" max="5372" width="5.5703125" style="65" customWidth="1"/>
    <col min="5373" max="5373" width="6.28515625" style="65" customWidth="1"/>
    <col min="5374" max="5374" width="8.5703125" style="65" customWidth="1"/>
    <col min="5375" max="5375" width="7.28515625" style="65" customWidth="1"/>
    <col min="5376" max="5376" width="7.7109375" style="65" customWidth="1"/>
    <col min="5377" max="5377" width="10" style="65" bestFit="1" customWidth="1"/>
    <col min="5378" max="5378" width="10.5703125" style="65" bestFit="1" customWidth="1"/>
    <col min="5379" max="5614" width="9.140625" style="65"/>
    <col min="5615" max="5615" width="4.42578125" style="65" customWidth="1"/>
    <col min="5616" max="5616" width="7.5703125" style="65" customWidth="1"/>
    <col min="5617" max="5617" width="22.7109375" style="65" customWidth="1"/>
    <col min="5618" max="5618" width="5.140625" style="65" customWidth="1"/>
    <col min="5619" max="5619" width="5.5703125" style="65" customWidth="1"/>
    <col min="5620" max="5620" width="6.28515625" style="65" customWidth="1"/>
    <col min="5621" max="5621" width="6" style="65" customWidth="1"/>
    <col min="5622" max="5623" width="6.42578125" style="65" customWidth="1"/>
    <col min="5624" max="5624" width="5.85546875" style="65" customWidth="1"/>
    <col min="5625" max="5625" width="17.28515625" style="65" customWidth="1"/>
    <col min="5626" max="5626" width="4.42578125" style="65" customWidth="1"/>
    <col min="5627" max="5627" width="5.28515625" style="65" customWidth="1"/>
    <col min="5628" max="5628" width="5.5703125" style="65" customWidth="1"/>
    <col min="5629" max="5629" width="6.28515625" style="65" customWidth="1"/>
    <col min="5630" max="5630" width="8.5703125" style="65" customWidth="1"/>
    <col min="5631" max="5631" width="7.28515625" style="65" customWidth="1"/>
    <col min="5632" max="5632" width="7.7109375" style="65" customWidth="1"/>
    <col min="5633" max="5633" width="10" style="65" bestFit="1" customWidth="1"/>
    <col min="5634" max="5634" width="10.5703125" style="65" bestFit="1" customWidth="1"/>
    <col min="5635" max="5870" width="9.140625" style="65"/>
    <col min="5871" max="5871" width="4.42578125" style="65" customWidth="1"/>
    <col min="5872" max="5872" width="7.5703125" style="65" customWidth="1"/>
    <col min="5873" max="5873" width="22.7109375" style="65" customWidth="1"/>
    <col min="5874" max="5874" width="5.140625" style="65" customWidth="1"/>
    <col min="5875" max="5875" width="5.5703125" style="65" customWidth="1"/>
    <col min="5876" max="5876" width="6.28515625" style="65" customWidth="1"/>
    <col min="5877" max="5877" width="6" style="65" customWidth="1"/>
    <col min="5878" max="5879" width="6.42578125" style="65" customWidth="1"/>
    <col min="5880" max="5880" width="5.85546875" style="65" customWidth="1"/>
    <col min="5881" max="5881" width="17.28515625" style="65" customWidth="1"/>
    <col min="5882" max="5882" width="4.42578125" style="65" customWidth="1"/>
    <col min="5883" max="5883" width="5.28515625" style="65" customWidth="1"/>
    <col min="5884" max="5884" width="5.5703125" style="65" customWidth="1"/>
    <col min="5885" max="5885" width="6.28515625" style="65" customWidth="1"/>
    <col min="5886" max="5886" width="8.5703125" style="65" customWidth="1"/>
    <col min="5887" max="5887" width="7.28515625" style="65" customWidth="1"/>
    <col min="5888" max="5888" width="7.7109375" style="65" customWidth="1"/>
    <col min="5889" max="5889" width="10" style="65" bestFit="1" customWidth="1"/>
    <col min="5890" max="5890" width="10.5703125" style="65" bestFit="1" customWidth="1"/>
    <col min="5891" max="6126" width="9.140625" style="65"/>
    <col min="6127" max="6127" width="4.42578125" style="65" customWidth="1"/>
    <col min="6128" max="6128" width="7.5703125" style="65" customWidth="1"/>
    <col min="6129" max="6129" width="22.7109375" style="65" customWidth="1"/>
    <col min="6130" max="6130" width="5.140625" style="65" customWidth="1"/>
    <col min="6131" max="6131" width="5.5703125" style="65" customWidth="1"/>
    <col min="6132" max="6132" width="6.28515625" style="65" customWidth="1"/>
    <col min="6133" max="6133" width="6" style="65" customWidth="1"/>
    <col min="6134" max="6135" width="6.42578125" style="65" customWidth="1"/>
    <col min="6136" max="6136" width="5.85546875" style="65" customWidth="1"/>
    <col min="6137" max="6137" width="17.28515625" style="65" customWidth="1"/>
    <col min="6138" max="6138" width="4.42578125" style="65" customWidth="1"/>
    <col min="6139" max="6139" width="5.28515625" style="65" customWidth="1"/>
    <col min="6140" max="6140" width="5.5703125" style="65" customWidth="1"/>
    <col min="6141" max="6141" width="6.28515625" style="65" customWidth="1"/>
    <col min="6142" max="6142" width="8.5703125" style="65" customWidth="1"/>
    <col min="6143" max="6143" width="7.28515625" style="65" customWidth="1"/>
    <col min="6144" max="6144" width="7.7109375" style="65" customWidth="1"/>
    <col min="6145" max="6145" width="10" style="65" bestFit="1" customWidth="1"/>
    <col min="6146" max="6146" width="10.5703125" style="65" bestFit="1" customWidth="1"/>
    <col min="6147" max="6382" width="9.140625" style="65"/>
    <col min="6383" max="6383" width="4.42578125" style="65" customWidth="1"/>
    <col min="6384" max="6384" width="7.5703125" style="65" customWidth="1"/>
    <col min="6385" max="6385" width="22.7109375" style="65" customWidth="1"/>
    <col min="6386" max="6386" width="5.140625" style="65" customWidth="1"/>
    <col min="6387" max="6387" width="5.5703125" style="65" customWidth="1"/>
    <col min="6388" max="6388" width="6.28515625" style="65" customWidth="1"/>
    <col min="6389" max="6389" width="6" style="65" customWidth="1"/>
    <col min="6390" max="6391" width="6.42578125" style="65" customWidth="1"/>
    <col min="6392" max="6392" width="5.85546875" style="65" customWidth="1"/>
    <col min="6393" max="6393" width="17.28515625" style="65" customWidth="1"/>
    <col min="6394" max="6394" width="4.42578125" style="65" customWidth="1"/>
    <col min="6395" max="6395" width="5.28515625" style="65" customWidth="1"/>
    <col min="6396" max="6396" width="5.5703125" style="65" customWidth="1"/>
    <col min="6397" max="6397" width="6.28515625" style="65" customWidth="1"/>
    <col min="6398" max="6398" width="8.5703125" style="65" customWidth="1"/>
    <col min="6399" max="6399" width="7.28515625" style="65" customWidth="1"/>
    <col min="6400" max="6400" width="7.7109375" style="65" customWidth="1"/>
    <col min="6401" max="6401" width="10" style="65" bestFit="1" customWidth="1"/>
    <col min="6402" max="6402" width="10.5703125" style="65" bestFit="1" customWidth="1"/>
    <col min="6403" max="6638" width="9.140625" style="65"/>
    <col min="6639" max="6639" width="4.42578125" style="65" customWidth="1"/>
    <col min="6640" max="6640" width="7.5703125" style="65" customWidth="1"/>
    <col min="6641" max="6641" width="22.7109375" style="65" customWidth="1"/>
    <col min="6642" max="6642" width="5.140625" style="65" customWidth="1"/>
    <col min="6643" max="6643" width="5.5703125" style="65" customWidth="1"/>
    <col min="6644" max="6644" width="6.28515625" style="65" customWidth="1"/>
    <col min="6645" max="6645" width="6" style="65" customWidth="1"/>
    <col min="6646" max="6647" width="6.42578125" style="65" customWidth="1"/>
    <col min="6648" max="6648" width="5.85546875" style="65" customWidth="1"/>
    <col min="6649" max="6649" width="17.28515625" style="65" customWidth="1"/>
    <col min="6650" max="6650" width="4.42578125" style="65" customWidth="1"/>
    <col min="6651" max="6651" width="5.28515625" style="65" customWidth="1"/>
    <col min="6652" max="6652" width="5.5703125" style="65" customWidth="1"/>
    <col min="6653" max="6653" width="6.28515625" style="65" customWidth="1"/>
    <col min="6654" max="6654" width="8.5703125" style="65" customWidth="1"/>
    <col min="6655" max="6655" width="7.28515625" style="65" customWidth="1"/>
    <col min="6656" max="6656" width="7.7109375" style="65" customWidth="1"/>
    <col min="6657" max="6657" width="10" style="65" bestFit="1" customWidth="1"/>
    <col min="6658" max="6658" width="10.5703125" style="65" bestFit="1" customWidth="1"/>
    <col min="6659" max="6894" width="9.140625" style="65"/>
    <col min="6895" max="6895" width="4.42578125" style="65" customWidth="1"/>
    <col min="6896" max="6896" width="7.5703125" style="65" customWidth="1"/>
    <col min="6897" max="6897" width="22.7109375" style="65" customWidth="1"/>
    <col min="6898" max="6898" width="5.140625" style="65" customWidth="1"/>
    <col min="6899" max="6899" width="5.5703125" style="65" customWidth="1"/>
    <col min="6900" max="6900" width="6.28515625" style="65" customWidth="1"/>
    <col min="6901" max="6901" width="6" style="65" customWidth="1"/>
    <col min="6902" max="6903" width="6.42578125" style="65" customWidth="1"/>
    <col min="6904" max="6904" width="5.85546875" style="65" customWidth="1"/>
    <col min="6905" max="6905" width="17.28515625" style="65" customWidth="1"/>
    <col min="6906" max="6906" width="4.42578125" style="65" customWidth="1"/>
    <col min="6907" max="6907" width="5.28515625" style="65" customWidth="1"/>
    <col min="6908" max="6908" width="5.5703125" style="65" customWidth="1"/>
    <col min="6909" max="6909" width="6.28515625" style="65" customWidth="1"/>
    <col min="6910" max="6910" width="8.5703125" style="65" customWidth="1"/>
    <col min="6911" max="6911" width="7.28515625" style="65" customWidth="1"/>
    <col min="6912" max="6912" width="7.7109375" style="65" customWidth="1"/>
    <col min="6913" max="6913" width="10" style="65" bestFit="1" customWidth="1"/>
    <col min="6914" max="6914" width="10.5703125" style="65" bestFit="1" customWidth="1"/>
    <col min="6915" max="7150" width="9.140625" style="65"/>
    <col min="7151" max="7151" width="4.42578125" style="65" customWidth="1"/>
    <col min="7152" max="7152" width="7.5703125" style="65" customWidth="1"/>
    <col min="7153" max="7153" width="22.7109375" style="65" customWidth="1"/>
    <col min="7154" max="7154" width="5.140625" style="65" customWidth="1"/>
    <col min="7155" max="7155" width="5.5703125" style="65" customWidth="1"/>
    <col min="7156" max="7156" width="6.28515625" style="65" customWidth="1"/>
    <col min="7157" max="7157" width="6" style="65" customWidth="1"/>
    <col min="7158" max="7159" width="6.42578125" style="65" customWidth="1"/>
    <col min="7160" max="7160" width="5.85546875" style="65" customWidth="1"/>
    <col min="7161" max="7161" width="17.28515625" style="65" customWidth="1"/>
    <col min="7162" max="7162" width="4.42578125" style="65" customWidth="1"/>
    <col min="7163" max="7163" width="5.28515625" style="65" customWidth="1"/>
    <col min="7164" max="7164" width="5.5703125" style="65" customWidth="1"/>
    <col min="7165" max="7165" width="6.28515625" style="65" customWidth="1"/>
    <col min="7166" max="7166" width="8.5703125" style="65" customWidth="1"/>
    <col min="7167" max="7167" width="7.28515625" style="65" customWidth="1"/>
    <col min="7168" max="7168" width="7.7109375" style="65" customWidth="1"/>
    <col min="7169" max="7169" width="10" style="65" bestFit="1" customWidth="1"/>
    <col min="7170" max="7170" width="10.5703125" style="65" bestFit="1" customWidth="1"/>
    <col min="7171" max="7406" width="9.140625" style="65"/>
    <col min="7407" max="7407" width="4.42578125" style="65" customWidth="1"/>
    <col min="7408" max="7408" width="7.5703125" style="65" customWidth="1"/>
    <col min="7409" max="7409" width="22.7109375" style="65" customWidth="1"/>
    <col min="7410" max="7410" width="5.140625" style="65" customWidth="1"/>
    <col min="7411" max="7411" width="5.5703125" style="65" customWidth="1"/>
    <col min="7412" max="7412" width="6.28515625" style="65" customWidth="1"/>
    <col min="7413" max="7413" width="6" style="65" customWidth="1"/>
    <col min="7414" max="7415" width="6.42578125" style="65" customWidth="1"/>
    <col min="7416" max="7416" width="5.85546875" style="65" customWidth="1"/>
    <col min="7417" max="7417" width="17.28515625" style="65" customWidth="1"/>
    <col min="7418" max="7418" width="4.42578125" style="65" customWidth="1"/>
    <col min="7419" max="7419" width="5.28515625" style="65" customWidth="1"/>
    <col min="7420" max="7420" width="5.5703125" style="65" customWidth="1"/>
    <col min="7421" max="7421" width="6.28515625" style="65" customWidth="1"/>
    <col min="7422" max="7422" width="8.5703125" style="65" customWidth="1"/>
    <col min="7423" max="7423" width="7.28515625" style="65" customWidth="1"/>
    <col min="7424" max="7424" width="7.7109375" style="65" customWidth="1"/>
    <col min="7425" max="7425" width="10" style="65" bestFit="1" customWidth="1"/>
    <col min="7426" max="7426" width="10.5703125" style="65" bestFit="1" customWidth="1"/>
    <col min="7427" max="7662" width="9.140625" style="65"/>
    <col min="7663" max="7663" width="4.42578125" style="65" customWidth="1"/>
    <col min="7664" max="7664" width="7.5703125" style="65" customWidth="1"/>
    <col min="7665" max="7665" width="22.7109375" style="65" customWidth="1"/>
    <col min="7666" max="7666" width="5.140625" style="65" customWidth="1"/>
    <col min="7667" max="7667" width="5.5703125" style="65" customWidth="1"/>
    <col min="7668" max="7668" width="6.28515625" style="65" customWidth="1"/>
    <col min="7669" max="7669" width="6" style="65" customWidth="1"/>
    <col min="7670" max="7671" width="6.42578125" style="65" customWidth="1"/>
    <col min="7672" max="7672" width="5.85546875" style="65" customWidth="1"/>
    <col min="7673" max="7673" width="17.28515625" style="65" customWidth="1"/>
    <col min="7674" max="7674" width="4.42578125" style="65" customWidth="1"/>
    <col min="7675" max="7675" width="5.28515625" style="65" customWidth="1"/>
    <col min="7676" max="7676" width="5.5703125" style="65" customWidth="1"/>
    <col min="7677" max="7677" width="6.28515625" style="65" customWidth="1"/>
    <col min="7678" max="7678" width="8.5703125" style="65" customWidth="1"/>
    <col min="7679" max="7679" width="7.28515625" style="65" customWidth="1"/>
    <col min="7680" max="7680" width="7.7109375" style="65" customWidth="1"/>
    <col min="7681" max="7681" width="10" style="65" bestFit="1" customWidth="1"/>
    <col min="7682" max="7682" width="10.5703125" style="65" bestFit="1" customWidth="1"/>
    <col min="7683" max="7918" width="9.140625" style="65"/>
    <col min="7919" max="7919" width="4.42578125" style="65" customWidth="1"/>
    <col min="7920" max="7920" width="7.5703125" style="65" customWidth="1"/>
    <col min="7921" max="7921" width="22.7109375" style="65" customWidth="1"/>
    <col min="7922" max="7922" width="5.140625" style="65" customWidth="1"/>
    <col min="7923" max="7923" width="5.5703125" style="65" customWidth="1"/>
    <col min="7924" max="7924" width="6.28515625" style="65" customWidth="1"/>
    <col min="7925" max="7925" width="6" style="65" customWidth="1"/>
    <col min="7926" max="7927" width="6.42578125" style="65" customWidth="1"/>
    <col min="7928" max="7928" width="5.85546875" style="65" customWidth="1"/>
    <col min="7929" max="7929" width="17.28515625" style="65" customWidth="1"/>
    <col min="7930" max="7930" width="4.42578125" style="65" customWidth="1"/>
    <col min="7931" max="7931" width="5.28515625" style="65" customWidth="1"/>
    <col min="7932" max="7932" width="5.5703125" style="65" customWidth="1"/>
    <col min="7933" max="7933" width="6.28515625" style="65" customWidth="1"/>
    <col min="7934" max="7934" width="8.5703125" style="65" customWidth="1"/>
    <col min="7935" max="7935" width="7.28515625" style="65" customWidth="1"/>
    <col min="7936" max="7936" width="7.7109375" style="65" customWidth="1"/>
    <col min="7937" max="7937" width="10" style="65" bestFit="1" customWidth="1"/>
    <col min="7938" max="7938" width="10.5703125" style="65" bestFit="1" customWidth="1"/>
    <col min="7939" max="8174" width="9.140625" style="65"/>
    <col min="8175" max="8175" width="4.42578125" style="65" customWidth="1"/>
    <col min="8176" max="8176" width="7.5703125" style="65" customWidth="1"/>
    <col min="8177" max="8177" width="22.7109375" style="65" customWidth="1"/>
    <col min="8178" max="8178" width="5.140625" style="65" customWidth="1"/>
    <col min="8179" max="8179" width="5.5703125" style="65" customWidth="1"/>
    <col min="8180" max="8180" width="6.28515625" style="65" customWidth="1"/>
    <col min="8181" max="8181" width="6" style="65" customWidth="1"/>
    <col min="8182" max="8183" width="6.42578125" style="65" customWidth="1"/>
    <col min="8184" max="8184" width="5.85546875" style="65" customWidth="1"/>
    <col min="8185" max="8185" width="17.28515625" style="65" customWidth="1"/>
    <col min="8186" max="8186" width="4.42578125" style="65" customWidth="1"/>
    <col min="8187" max="8187" width="5.28515625" style="65" customWidth="1"/>
    <col min="8188" max="8188" width="5.5703125" style="65" customWidth="1"/>
    <col min="8189" max="8189" width="6.28515625" style="65" customWidth="1"/>
    <col min="8190" max="8190" width="8.5703125" style="65" customWidth="1"/>
    <col min="8191" max="8191" width="7.28515625" style="65" customWidth="1"/>
    <col min="8192" max="8192" width="7.7109375" style="65" customWidth="1"/>
    <col min="8193" max="8193" width="10" style="65" bestFit="1" customWidth="1"/>
    <col min="8194" max="8194" width="10.5703125" style="65" bestFit="1" customWidth="1"/>
    <col min="8195" max="8430" width="9.140625" style="65"/>
    <col min="8431" max="8431" width="4.42578125" style="65" customWidth="1"/>
    <col min="8432" max="8432" width="7.5703125" style="65" customWidth="1"/>
    <col min="8433" max="8433" width="22.7109375" style="65" customWidth="1"/>
    <col min="8434" max="8434" width="5.140625" style="65" customWidth="1"/>
    <col min="8435" max="8435" width="5.5703125" style="65" customWidth="1"/>
    <col min="8436" max="8436" width="6.28515625" style="65" customWidth="1"/>
    <col min="8437" max="8437" width="6" style="65" customWidth="1"/>
    <col min="8438" max="8439" width="6.42578125" style="65" customWidth="1"/>
    <col min="8440" max="8440" width="5.85546875" style="65" customWidth="1"/>
    <col min="8441" max="8441" width="17.28515625" style="65" customWidth="1"/>
    <col min="8442" max="8442" width="4.42578125" style="65" customWidth="1"/>
    <col min="8443" max="8443" width="5.28515625" style="65" customWidth="1"/>
    <col min="8444" max="8444" width="5.5703125" style="65" customWidth="1"/>
    <col min="8445" max="8445" width="6.28515625" style="65" customWidth="1"/>
    <col min="8446" max="8446" width="8.5703125" style="65" customWidth="1"/>
    <col min="8447" max="8447" width="7.28515625" style="65" customWidth="1"/>
    <col min="8448" max="8448" width="7.7109375" style="65" customWidth="1"/>
    <col min="8449" max="8449" width="10" style="65" bestFit="1" customWidth="1"/>
    <col min="8450" max="8450" width="10.5703125" style="65" bestFit="1" customWidth="1"/>
    <col min="8451" max="8686" width="9.140625" style="65"/>
    <col min="8687" max="8687" width="4.42578125" style="65" customWidth="1"/>
    <col min="8688" max="8688" width="7.5703125" style="65" customWidth="1"/>
    <col min="8689" max="8689" width="22.7109375" style="65" customWidth="1"/>
    <col min="8690" max="8690" width="5.140625" style="65" customWidth="1"/>
    <col min="8691" max="8691" width="5.5703125" style="65" customWidth="1"/>
    <col min="8692" max="8692" width="6.28515625" style="65" customWidth="1"/>
    <col min="8693" max="8693" width="6" style="65" customWidth="1"/>
    <col min="8694" max="8695" width="6.42578125" style="65" customWidth="1"/>
    <col min="8696" max="8696" width="5.85546875" style="65" customWidth="1"/>
    <col min="8697" max="8697" width="17.28515625" style="65" customWidth="1"/>
    <col min="8698" max="8698" width="4.42578125" style="65" customWidth="1"/>
    <col min="8699" max="8699" width="5.28515625" style="65" customWidth="1"/>
    <col min="8700" max="8700" width="5.5703125" style="65" customWidth="1"/>
    <col min="8701" max="8701" width="6.28515625" style="65" customWidth="1"/>
    <col min="8702" max="8702" width="8.5703125" style="65" customWidth="1"/>
    <col min="8703" max="8703" width="7.28515625" style="65" customWidth="1"/>
    <col min="8704" max="8704" width="7.7109375" style="65" customWidth="1"/>
    <col min="8705" max="8705" width="10" style="65" bestFit="1" customWidth="1"/>
    <col min="8706" max="8706" width="10.5703125" style="65" bestFit="1" customWidth="1"/>
    <col min="8707" max="8942" width="9.140625" style="65"/>
    <col min="8943" max="8943" width="4.42578125" style="65" customWidth="1"/>
    <col min="8944" max="8944" width="7.5703125" style="65" customWidth="1"/>
    <col min="8945" max="8945" width="22.7109375" style="65" customWidth="1"/>
    <col min="8946" max="8946" width="5.140625" style="65" customWidth="1"/>
    <col min="8947" max="8947" width="5.5703125" style="65" customWidth="1"/>
    <col min="8948" max="8948" width="6.28515625" style="65" customWidth="1"/>
    <col min="8949" max="8949" width="6" style="65" customWidth="1"/>
    <col min="8950" max="8951" width="6.42578125" style="65" customWidth="1"/>
    <col min="8952" max="8952" width="5.85546875" style="65" customWidth="1"/>
    <col min="8953" max="8953" width="17.28515625" style="65" customWidth="1"/>
    <col min="8954" max="8954" width="4.42578125" style="65" customWidth="1"/>
    <col min="8955" max="8955" width="5.28515625" style="65" customWidth="1"/>
    <col min="8956" max="8956" width="5.5703125" style="65" customWidth="1"/>
    <col min="8957" max="8957" width="6.28515625" style="65" customWidth="1"/>
    <col min="8958" max="8958" width="8.5703125" style="65" customWidth="1"/>
    <col min="8959" max="8959" width="7.28515625" style="65" customWidth="1"/>
    <col min="8960" max="8960" width="7.7109375" style="65" customWidth="1"/>
    <col min="8961" max="8961" width="10" style="65" bestFit="1" customWidth="1"/>
    <col min="8962" max="8962" width="10.5703125" style="65" bestFit="1" customWidth="1"/>
    <col min="8963" max="9198" width="9.140625" style="65"/>
    <col min="9199" max="9199" width="4.42578125" style="65" customWidth="1"/>
    <col min="9200" max="9200" width="7.5703125" style="65" customWidth="1"/>
    <col min="9201" max="9201" width="22.7109375" style="65" customWidth="1"/>
    <col min="9202" max="9202" width="5.140625" style="65" customWidth="1"/>
    <col min="9203" max="9203" width="5.5703125" style="65" customWidth="1"/>
    <col min="9204" max="9204" width="6.28515625" style="65" customWidth="1"/>
    <col min="9205" max="9205" width="6" style="65" customWidth="1"/>
    <col min="9206" max="9207" width="6.42578125" style="65" customWidth="1"/>
    <col min="9208" max="9208" width="5.85546875" style="65" customWidth="1"/>
    <col min="9209" max="9209" width="17.28515625" style="65" customWidth="1"/>
    <col min="9210" max="9210" width="4.42578125" style="65" customWidth="1"/>
    <col min="9211" max="9211" width="5.28515625" style="65" customWidth="1"/>
    <col min="9212" max="9212" width="5.5703125" style="65" customWidth="1"/>
    <col min="9213" max="9213" width="6.28515625" style="65" customWidth="1"/>
    <col min="9214" max="9214" width="8.5703125" style="65" customWidth="1"/>
    <col min="9215" max="9215" width="7.28515625" style="65" customWidth="1"/>
    <col min="9216" max="9216" width="7.7109375" style="65" customWidth="1"/>
    <col min="9217" max="9217" width="10" style="65" bestFit="1" customWidth="1"/>
    <col min="9218" max="9218" width="10.5703125" style="65" bestFit="1" customWidth="1"/>
    <col min="9219" max="9454" width="9.140625" style="65"/>
    <col min="9455" max="9455" width="4.42578125" style="65" customWidth="1"/>
    <col min="9456" max="9456" width="7.5703125" style="65" customWidth="1"/>
    <col min="9457" max="9457" width="22.7109375" style="65" customWidth="1"/>
    <col min="9458" max="9458" width="5.140625" style="65" customWidth="1"/>
    <col min="9459" max="9459" width="5.5703125" style="65" customWidth="1"/>
    <col min="9460" max="9460" width="6.28515625" style="65" customWidth="1"/>
    <col min="9461" max="9461" width="6" style="65" customWidth="1"/>
    <col min="9462" max="9463" width="6.42578125" style="65" customWidth="1"/>
    <col min="9464" max="9464" width="5.85546875" style="65" customWidth="1"/>
    <col min="9465" max="9465" width="17.28515625" style="65" customWidth="1"/>
    <col min="9466" max="9466" width="4.42578125" style="65" customWidth="1"/>
    <col min="9467" max="9467" width="5.28515625" style="65" customWidth="1"/>
    <col min="9468" max="9468" width="5.5703125" style="65" customWidth="1"/>
    <col min="9469" max="9469" width="6.28515625" style="65" customWidth="1"/>
    <col min="9470" max="9470" width="8.5703125" style="65" customWidth="1"/>
    <col min="9471" max="9471" width="7.28515625" style="65" customWidth="1"/>
    <col min="9472" max="9472" width="7.7109375" style="65" customWidth="1"/>
    <col min="9473" max="9473" width="10" style="65" bestFit="1" customWidth="1"/>
    <col min="9474" max="9474" width="10.5703125" style="65" bestFit="1" customWidth="1"/>
    <col min="9475" max="9710" width="9.140625" style="65"/>
    <col min="9711" max="9711" width="4.42578125" style="65" customWidth="1"/>
    <col min="9712" max="9712" width="7.5703125" style="65" customWidth="1"/>
    <col min="9713" max="9713" width="22.7109375" style="65" customWidth="1"/>
    <col min="9714" max="9714" width="5.140625" style="65" customWidth="1"/>
    <col min="9715" max="9715" width="5.5703125" style="65" customWidth="1"/>
    <col min="9716" max="9716" width="6.28515625" style="65" customWidth="1"/>
    <col min="9717" max="9717" width="6" style="65" customWidth="1"/>
    <col min="9718" max="9719" width="6.42578125" style="65" customWidth="1"/>
    <col min="9720" max="9720" width="5.85546875" style="65" customWidth="1"/>
    <col min="9721" max="9721" width="17.28515625" style="65" customWidth="1"/>
    <col min="9722" max="9722" width="4.42578125" style="65" customWidth="1"/>
    <col min="9723" max="9723" width="5.28515625" style="65" customWidth="1"/>
    <col min="9724" max="9724" width="5.5703125" style="65" customWidth="1"/>
    <col min="9725" max="9725" width="6.28515625" style="65" customWidth="1"/>
    <col min="9726" max="9726" width="8.5703125" style="65" customWidth="1"/>
    <col min="9727" max="9727" width="7.28515625" style="65" customWidth="1"/>
    <col min="9728" max="9728" width="7.7109375" style="65" customWidth="1"/>
    <col min="9729" max="9729" width="10" style="65" bestFit="1" customWidth="1"/>
    <col min="9730" max="9730" width="10.5703125" style="65" bestFit="1" customWidth="1"/>
    <col min="9731" max="9966" width="9.140625" style="65"/>
    <col min="9967" max="9967" width="4.42578125" style="65" customWidth="1"/>
    <col min="9968" max="9968" width="7.5703125" style="65" customWidth="1"/>
    <col min="9969" max="9969" width="22.7109375" style="65" customWidth="1"/>
    <col min="9970" max="9970" width="5.140625" style="65" customWidth="1"/>
    <col min="9971" max="9971" width="5.5703125" style="65" customWidth="1"/>
    <col min="9972" max="9972" width="6.28515625" style="65" customWidth="1"/>
    <col min="9973" max="9973" width="6" style="65" customWidth="1"/>
    <col min="9974" max="9975" width="6.42578125" style="65" customWidth="1"/>
    <col min="9976" max="9976" width="5.85546875" style="65" customWidth="1"/>
    <col min="9977" max="9977" width="17.28515625" style="65" customWidth="1"/>
    <col min="9978" max="9978" width="4.42578125" style="65" customWidth="1"/>
    <col min="9979" max="9979" width="5.28515625" style="65" customWidth="1"/>
    <col min="9980" max="9980" width="5.5703125" style="65" customWidth="1"/>
    <col min="9981" max="9981" width="6.28515625" style="65" customWidth="1"/>
    <col min="9982" max="9982" width="8.5703125" style="65" customWidth="1"/>
    <col min="9983" max="9983" width="7.28515625" style="65" customWidth="1"/>
    <col min="9984" max="9984" width="7.7109375" style="65" customWidth="1"/>
    <col min="9985" max="9985" width="10" style="65" bestFit="1" customWidth="1"/>
    <col min="9986" max="9986" width="10.5703125" style="65" bestFit="1" customWidth="1"/>
    <col min="9987" max="10222" width="9.140625" style="65"/>
    <col min="10223" max="10223" width="4.42578125" style="65" customWidth="1"/>
    <col min="10224" max="10224" width="7.5703125" style="65" customWidth="1"/>
    <col min="10225" max="10225" width="22.7109375" style="65" customWidth="1"/>
    <col min="10226" max="10226" width="5.140625" style="65" customWidth="1"/>
    <col min="10227" max="10227" width="5.5703125" style="65" customWidth="1"/>
    <col min="10228" max="10228" width="6.28515625" style="65" customWidth="1"/>
    <col min="10229" max="10229" width="6" style="65" customWidth="1"/>
    <col min="10230" max="10231" width="6.42578125" style="65" customWidth="1"/>
    <col min="10232" max="10232" width="5.85546875" style="65" customWidth="1"/>
    <col min="10233" max="10233" width="17.28515625" style="65" customWidth="1"/>
    <col min="10234" max="10234" width="4.42578125" style="65" customWidth="1"/>
    <col min="10235" max="10235" width="5.28515625" style="65" customWidth="1"/>
    <col min="10236" max="10236" width="5.5703125" style="65" customWidth="1"/>
    <col min="10237" max="10237" width="6.28515625" style="65" customWidth="1"/>
    <col min="10238" max="10238" width="8.5703125" style="65" customWidth="1"/>
    <col min="10239" max="10239" width="7.28515625" style="65" customWidth="1"/>
    <col min="10240" max="10240" width="7.7109375" style="65" customWidth="1"/>
    <col min="10241" max="10241" width="10" style="65" bestFit="1" customWidth="1"/>
    <col min="10242" max="10242" width="10.5703125" style="65" bestFit="1" customWidth="1"/>
    <col min="10243" max="10478" width="9.140625" style="65"/>
    <col min="10479" max="10479" width="4.42578125" style="65" customWidth="1"/>
    <col min="10480" max="10480" width="7.5703125" style="65" customWidth="1"/>
    <col min="10481" max="10481" width="22.7109375" style="65" customWidth="1"/>
    <col min="10482" max="10482" width="5.140625" style="65" customWidth="1"/>
    <col min="10483" max="10483" width="5.5703125" style="65" customWidth="1"/>
    <col min="10484" max="10484" width="6.28515625" style="65" customWidth="1"/>
    <col min="10485" max="10485" width="6" style="65" customWidth="1"/>
    <col min="10486" max="10487" width="6.42578125" style="65" customWidth="1"/>
    <col min="10488" max="10488" width="5.85546875" style="65" customWidth="1"/>
    <col min="10489" max="10489" width="17.28515625" style="65" customWidth="1"/>
    <col min="10490" max="10490" width="4.42578125" style="65" customWidth="1"/>
    <col min="10491" max="10491" width="5.28515625" style="65" customWidth="1"/>
    <col min="10492" max="10492" width="5.5703125" style="65" customWidth="1"/>
    <col min="10493" max="10493" width="6.28515625" style="65" customWidth="1"/>
    <col min="10494" max="10494" width="8.5703125" style="65" customWidth="1"/>
    <col min="10495" max="10495" width="7.28515625" style="65" customWidth="1"/>
    <col min="10496" max="10496" width="7.7109375" style="65" customWidth="1"/>
    <col min="10497" max="10497" width="10" style="65" bestFit="1" customWidth="1"/>
    <col min="10498" max="10498" width="10.5703125" style="65" bestFit="1" customWidth="1"/>
    <col min="10499" max="10734" width="9.140625" style="65"/>
    <col min="10735" max="10735" width="4.42578125" style="65" customWidth="1"/>
    <col min="10736" max="10736" width="7.5703125" style="65" customWidth="1"/>
    <col min="10737" max="10737" width="22.7109375" style="65" customWidth="1"/>
    <col min="10738" max="10738" width="5.140625" style="65" customWidth="1"/>
    <col min="10739" max="10739" width="5.5703125" style="65" customWidth="1"/>
    <col min="10740" max="10740" width="6.28515625" style="65" customWidth="1"/>
    <col min="10741" max="10741" width="6" style="65" customWidth="1"/>
    <col min="10742" max="10743" width="6.42578125" style="65" customWidth="1"/>
    <col min="10744" max="10744" width="5.85546875" style="65" customWidth="1"/>
    <col min="10745" max="10745" width="17.28515625" style="65" customWidth="1"/>
    <col min="10746" max="10746" width="4.42578125" style="65" customWidth="1"/>
    <col min="10747" max="10747" width="5.28515625" style="65" customWidth="1"/>
    <col min="10748" max="10748" width="5.5703125" style="65" customWidth="1"/>
    <col min="10749" max="10749" width="6.28515625" style="65" customWidth="1"/>
    <col min="10750" max="10750" width="8.5703125" style="65" customWidth="1"/>
    <col min="10751" max="10751" width="7.28515625" style="65" customWidth="1"/>
    <col min="10752" max="10752" width="7.7109375" style="65" customWidth="1"/>
    <col min="10753" max="10753" width="10" style="65" bestFit="1" customWidth="1"/>
    <col min="10754" max="10754" width="10.5703125" style="65" bestFit="1" customWidth="1"/>
    <col min="10755" max="10990" width="9.140625" style="65"/>
    <col min="10991" max="10991" width="4.42578125" style="65" customWidth="1"/>
    <col min="10992" max="10992" width="7.5703125" style="65" customWidth="1"/>
    <col min="10993" max="10993" width="22.7109375" style="65" customWidth="1"/>
    <col min="10994" max="10994" width="5.140625" style="65" customWidth="1"/>
    <col min="10995" max="10995" width="5.5703125" style="65" customWidth="1"/>
    <col min="10996" max="10996" width="6.28515625" style="65" customWidth="1"/>
    <col min="10997" max="10997" width="6" style="65" customWidth="1"/>
    <col min="10998" max="10999" width="6.42578125" style="65" customWidth="1"/>
    <col min="11000" max="11000" width="5.85546875" style="65" customWidth="1"/>
    <col min="11001" max="11001" width="17.28515625" style="65" customWidth="1"/>
    <col min="11002" max="11002" width="4.42578125" style="65" customWidth="1"/>
    <col min="11003" max="11003" width="5.28515625" style="65" customWidth="1"/>
    <col min="11004" max="11004" width="5.5703125" style="65" customWidth="1"/>
    <col min="11005" max="11005" width="6.28515625" style="65" customWidth="1"/>
    <col min="11006" max="11006" width="8.5703125" style="65" customWidth="1"/>
    <col min="11007" max="11007" width="7.28515625" style="65" customWidth="1"/>
    <col min="11008" max="11008" width="7.7109375" style="65" customWidth="1"/>
    <col min="11009" max="11009" width="10" style="65" bestFit="1" customWidth="1"/>
    <col min="11010" max="11010" width="10.5703125" style="65" bestFit="1" customWidth="1"/>
    <col min="11011" max="11246" width="9.140625" style="65"/>
    <col min="11247" max="11247" width="4.42578125" style="65" customWidth="1"/>
    <col min="11248" max="11248" width="7.5703125" style="65" customWidth="1"/>
    <col min="11249" max="11249" width="22.7109375" style="65" customWidth="1"/>
    <col min="11250" max="11250" width="5.140625" style="65" customWidth="1"/>
    <col min="11251" max="11251" width="5.5703125" style="65" customWidth="1"/>
    <col min="11252" max="11252" width="6.28515625" style="65" customWidth="1"/>
    <col min="11253" max="11253" width="6" style="65" customWidth="1"/>
    <col min="11254" max="11255" width="6.42578125" style="65" customWidth="1"/>
    <col min="11256" max="11256" width="5.85546875" style="65" customWidth="1"/>
    <col min="11257" max="11257" width="17.28515625" style="65" customWidth="1"/>
    <col min="11258" max="11258" width="4.42578125" style="65" customWidth="1"/>
    <col min="11259" max="11259" width="5.28515625" style="65" customWidth="1"/>
    <col min="11260" max="11260" width="5.5703125" style="65" customWidth="1"/>
    <col min="11261" max="11261" width="6.28515625" style="65" customWidth="1"/>
    <col min="11262" max="11262" width="8.5703125" style="65" customWidth="1"/>
    <col min="11263" max="11263" width="7.28515625" style="65" customWidth="1"/>
    <col min="11264" max="11264" width="7.7109375" style="65" customWidth="1"/>
    <col min="11265" max="11265" width="10" style="65" bestFit="1" customWidth="1"/>
    <col min="11266" max="11266" width="10.5703125" style="65" bestFit="1" customWidth="1"/>
    <col min="11267" max="11502" width="9.140625" style="65"/>
    <col min="11503" max="11503" width="4.42578125" style="65" customWidth="1"/>
    <col min="11504" max="11504" width="7.5703125" style="65" customWidth="1"/>
    <col min="11505" max="11505" width="22.7109375" style="65" customWidth="1"/>
    <col min="11506" max="11506" width="5.140625" style="65" customWidth="1"/>
    <col min="11507" max="11507" width="5.5703125" style="65" customWidth="1"/>
    <col min="11508" max="11508" width="6.28515625" style="65" customWidth="1"/>
    <col min="11509" max="11509" width="6" style="65" customWidth="1"/>
    <col min="11510" max="11511" width="6.42578125" style="65" customWidth="1"/>
    <col min="11512" max="11512" width="5.85546875" style="65" customWidth="1"/>
    <col min="11513" max="11513" width="17.28515625" style="65" customWidth="1"/>
    <col min="11514" max="11514" width="4.42578125" style="65" customWidth="1"/>
    <col min="11515" max="11515" width="5.28515625" style="65" customWidth="1"/>
    <col min="11516" max="11516" width="5.5703125" style="65" customWidth="1"/>
    <col min="11517" max="11517" width="6.28515625" style="65" customWidth="1"/>
    <col min="11518" max="11518" width="8.5703125" style="65" customWidth="1"/>
    <col min="11519" max="11519" width="7.28515625" style="65" customWidth="1"/>
    <col min="11520" max="11520" width="7.7109375" style="65" customWidth="1"/>
    <col min="11521" max="11521" width="10" style="65" bestFit="1" customWidth="1"/>
    <col min="11522" max="11522" width="10.5703125" style="65" bestFit="1" customWidth="1"/>
    <col min="11523" max="11758" width="9.140625" style="65"/>
    <col min="11759" max="11759" width="4.42578125" style="65" customWidth="1"/>
    <col min="11760" max="11760" width="7.5703125" style="65" customWidth="1"/>
    <col min="11761" max="11761" width="22.7109375" style="65" customWidth="1"/>
    <col min="11762" max="11762" width="5.140625" style="65" customWidth="1"/>
    <col min="11763" max="11763" width="5.5703125" style="65" customWidth="1"/>
    <col min="11764" max="11764" width="6.28515625" style="65" customWidth="1"/>
    <col min="11765" max="11765" width="6" style="65" customWidth="1"/>
    <col min="11766" max="11767" width="6.42578125" style="65" customWidth="1"/>
    <col min="11768" max="11768" width="5.85546875" style="65" customWidth="1"/>
    <col min="11769" max="11769" width="17.28515625" style="65" customWidth="1"/>
    <col min="11770" max="11770" width="4.42578125" style="65" customWidth="1"/>
    <col min="11771" max="11771" width="5.28515625" style="65" customWidth="1"/>
    <col min="11772" max="11772" width="5.5703125" style="65" customWidth="1"/>
    <col min="11773" max="11773" width="6.28515625" style="65" customWidth="1"/>
    <col min="11774" max="11774" width="8.5703125" style="65" customWidth="1"/>
    <col min="11775" max="11775" width="7.28515625" style="65" customWidth="1"/>
    <col min="11776" max="11776" width="7.7109375" style="65" customWidth="1"/>
    <col min="11777" max="11777" width="10" style="65" bestFit="1" customWidth="1"/>
    <col min="11778" max="11778" width="10.5703125" style="65" bestFit="1" customWidth="1"/>
    <col min="11779" max="12014" width="9.140625" style="65"/>
    <col min="12015" max="12015" width="4.42578125" style="65" customWidth="1"/>
    <col min="12016" max="12016" width="7.5703125" style="65" customWidth="1"/>
    <col min="12017" max="12017" width="22.7109375" style="65" customWidth="1"/>
    <col min="12018" max="12018" width="5.140625" style="65" customWidth="1"/>
    <col min="12019" max="12019" width="5.5703125" style="65" customWidth="1"/>
    <col min="12020" max="12020" width="6.28515625" style="65" customWidth="1"/>
    <col min="12021" max="12021" width="6" style="65" customWidth="1"/>
    <col min="12022" max="12023" width="6.42578125" style="65" customWidth="1"/>
    <col min="12024" max="12024" width="5.85546875" style="65" customWidth="1"/>
    <col min="12025" max="12025" width="17.28515625" style="65" customWidth="1"/>
    <col min="12026" max="12026" width="4.42578125" style="65" customWidth="1"/>
    <col min="12027" max="12027" width="5.28515625" style="65" customWidth="1"/>
    <col min="12028" max="12028" width="5.5703125" style="65" customWidth="1"/>
    <col min="12029" max="12029" width="6.28515625" style="65" customWidth="1"/>
    <col min="12030" max="12030" width="8.5703125" style="65" customWidth="1"/>
    <col min="12031" max="12031" width="7.28515625" style="65" customWidth="1"/>
    <col min="12032" max="12032" width="7.7109375" style="65" customWidth="1"/>
    <col min="12033" max="12033" width="10" style="65" bestFit="1" customWidth="1"/>
    <col min="12034" max="12034" width="10.5703125" style="65" bestFit="1" customWidth="1"/>
    <col min="12035" max="12270" width="9.140625" style="65"/>
    <col min="12271" max="12271" width="4.42578125" style="65" customWidth="1"/>
    <col min="12272" max="12272" width="7.5703125" style="65" customWidth="1"/>
    <col min="12273" max="12273" width="22.7109375" style="65" customWidth="1"/>
    <col min="12274" max="12274" width="5.140625" style="65" customWidth="1"/>
    <col min="12275" max="12275" width="5.5703125" style="65" customWidth="1"/>
    <col min="12276" max="12276" width="6.28515625" style="65" customWidth="1"/>
    <col min="12277" max="12277" width="6" style="65" customWidth="1"/>
    <col min="12278" max="12279" width="6.42578125" style="65" customWidth="1"/>
    <col min="12280" max="12280" width="5.85546875" style="65" customWidth="1"/>
    <col min="12281" max="12281" width="17.28515625" style="65" customWidth="1"/>
    <col min="12282" max="12282" width="4.42578125" style="65" customWidth="1"/>
    <col min="12283" max="12283" width="5.28515625" style="65" customWidth="1"/>
    <col min="12284" max="12284" width="5.5703125" style="65" customWidth="1"/>
    <col min="12285" max="12285" width="6.28515625" style="65" customWidth="1"/>
    <col min="12286" max="12286" width="8.5703125" style="65" customWidth="1"/>
    <col min="12287" max="12287" width="7.28515625" style="65" customWidth="1"/>
    <col min="12288" max="12288" width="7.7109375" style="65" customWidth="1"/>
    <col min="12289" max="12289" width="10" style="65" bestFit="1" customWidth="1"/>
    <col min="12290" max="12290" width="10.5703125" style="65" bestFit="1" customWidth="1"/>
    <col min="12291" max="12526" width="9.140625" style="65"/>
    <col min="12527" max="12527" width="4.42578125" style="65" customWidth="1"/>
    <col min="12528" max="12528" width="7.5703125" style="65" customWidth="1"/>
    <col min="12529" max="12529" width="22.7109375" style="65" customWidth="1"/>
    <col min="12530" max="12530" width="5.140625" style="65" customWidth="1"/>
    <col min="12531" max="12531" width="5.5703125" style="65" customWidth="1"/>
    <col min="12532" max="12532" width="6.28515625" style="65" customWidth="1"/>
    <col min="12533" max="12533" width="6" style="65" customWidth="1"/>
    <col min="12534" max="12535" width="6.42578125" style="65" customWidth="1"/>
    <col min="12536" max="12536" width="5.85546875" style="65" customWidth="1"/>
    <col min="12537" max="12537" width="17.28515625" style="65" customWidth="1"/>
    <col min="12538" max="12538" width="4.42578125" style="65" customWidth="1"/>
    <col min="12539" max="12539" width="5.28515625" style="65" customWidth="1"/>
    <col min="12540" max="12540" width="5.5703125" style="65" customWidth="1"/>
    <col min="12541" max="12541" width="6.28515625" style="65" customWidth="1"/>
    <col min="12542" max="12542" width="8.5703125" style="65" customWidth="1"/>
    <col min="12543" max="12543" width="7.28515625" style="65" customWidth="1"/>
    <col min="12544" max="12544" width="7.7109375" style="65" customWidth="1"/>
    <col min="12545" max="12545" width="10" style="65" bestFit="1" customWidth="1"/>
    <col min="12546" max="12546" width="10.5703125" style="65" bestFit="1" customWidth="1"/>
    <col min="12547" max="12782" width="9.140625" style="65"/>
    <col min="12783" max="12783" width="4.42578125" style="65" customWidth="1"/>
    <col min="12784" max="12784" width="7.5703125" style="65" customWidth="1"/>
    <col min="12785" max="12785" width="22.7109375" style="65" customWidth="1"/>
    <col min="12786" max="12786" width="5.140625" style="65" customWidth="1"/>
    <col min="12787" max="12787" width="5.5703125" style="65" customWidth="1"/>
    <col min="12788" max="12788" width="6.28515625" style="65" customWidth="1"/>
    <col min="12789" max="12789" width="6" style="65" customWidth="1"/>
    <col min="12790" max="12791" width="6.42578125" style="65" customWidth="1"/>
    <col min="12792" max="12792" width="5.85546875" style="65" customWidth="1"/>
    <col min="12793" max="12793" width="17.28515625" style="65" customWidth="1"/>
    <col min="12794" max="12794" width="4.42578125" style="65" customWidth="1"/>
    <col min="12795" max="12795" width="5.28515625" style="65" customWidth="1"/>
    <col min="12796" max="12796" width="5.5703125" style="65" customWidth="1"/>
    <col min="12797" max="12797" width="6.28515625" style="65" customWidth="1"/>
    <col min="12798" max="12798" width="8.5703125" style="65" customWidth="1"/>
    <col min="12799" max="12799" width="7.28515625" style="65" customWidth="1"/>
    <col min="12800" max="12800" width="7.7109375" style="65" customWidth="1"/>
    <col min="12801" max="12801" width="10" style="65" bestFit="1" customWidth="1"/>
    <col min="12802" max="12802" width="10.5703125" style="65" bestFit="1" customWidth="1"/>
    <col min="12803" max="13038" width="9.140625" style="65"/>
    <col min="13039" max="13039" width="4.42578125" style="65" customWidth="1"/>
    <col min="13040" max="13040" width="7.5703125" style="65" customWidth="1"/>
    <col min="13041" max="13041" width="22.7109375" style="65" customWidth="1"/>
    <col min="13042" max="13042" width="5.140625" style="65" customWidth="1"/>
    <col min="13043" max="13043" width="5.5703125" style="65" customWidth="1"/>
    <col min="13044" max="13044" width="6.28515625" style="65" customWidth="1"/>
    <col min="13045" max="13045" width="6" style="65" customWidth="1"/>
    <col min="13046" max="13047" width="6.42578125" style="65" customWidth="1"/>
    <col min="13048" max="13048" width="5.85546875" style="65" customWidth="1"/>
    <col min="13049" max="13049" width="17.28515625" style="65" customWidth="1"/>
    <col min="13050" max="13050" width="4.42578125" style="65" customWidth="1"/>
    <col min="13051" max="13051" width="5.28515625" style="65" customWidth="1"/>
    <col min="13052" max="13052" width="5.5703125" style="65" customWidth="1"/>
    <col min="13053" max="13053" width="6.28515625" style="65" customWidth="1"/>
    <col min="13054" max="13054" width="8.5703125" style="65" customWidth="1"/>
    <col min="13055" max="13055" width="7.28515625" style="65" customWidth="1"/>
    <col min="13056" max="13056" width="7.7109375" style="65" customWidth="1"/>
    <col min="13057" max="13057" width="10" style="65" bestFit="1" customWidth="1"/>
    <col min="13058" max="13058" width="10.5703125" style="65" bestFit="1" customWidth="1"/>
    <col min="13059" max="13294" width="9.140625" style="65"/>
    <col min="13295" max="13295" width="4.42578125" style="65" customWidth="1"/>
    <col min="13296" max="13296" width="7.5703125" style="65" customWidth="1"/>
    <col min="13297" max="13297" width="22.7109375" style="65" customWidth="1"/>
    <col min="13298" max="13298" width="5.140625" style="65" customWidth="1"/>
    <col min="13299" max="13299" width="5.5703125" style="65" customWidth="1"/>
    <col min="13300" max="13300" width="6.28515625" style="65" customWidth="1"/>
    <col min="13301" max="13301" width="6" style="65" customWidth="1"/>
    <col min="13302" max="13303" width="6.42578125" style="65" customWidth="1"/>
    <col min="13304" max="13304" width="5.85546875" style="65" customWidth="1"/>
    <col min="13305" max="13305" width="17.28515625" style="65" customWidth="1"/>
    <col min="13306" max="13306" width="4.42578125" style="65" customWidth="1"/>
    <col min="13307" max="13307" width="5.28515625" style="65" customWidth="1"/>
    <col min="13308" max="13308" width="5.5703125" style="65" customWidth="1"/>
    <col min="13309" max="13309" width="6.28515625" style="65" customWidth="1"/>
    <col min="13310" max="13310" width="8.5703125" style="65" customWidth="1"/>
    <col min="13311" max="13311" width="7.28515625" style="65" customWidth="1"/>
    <col min="13312" max="13312" width="7.7109375" style="65" customWidth="1"/>
    <col min="13313" max="13313" width="10" style="65" bestFit="1" customWidth="1"/>
    <col min="13314" max="13314" width="10.5703125" style="65" bestFit="1" customWidth="1"/>
    <col min="13315" max="13550" width="9.140625" style="65"/>
    <col min="13551" max="13551" width="4.42578125" style="65" customWidth="1"/>
    <col min="13552" max="13552" width="7.5703125" style="65" customWidth="1"/>
    <col min="13553" max="13553" width="22.7109375" style="65" customWidth="1"/>
    <col min="13554" max="13554" width="5.140625" style="65" customWidth="1"/>
    <col min="13555" max="13555" width="5.5703125" style="65" customWidth="1"/>
    <col min="13556" max="13556" width="6.28515625" style="65" customWidth="1"/>
    <col min="13557" max="13557" width="6" style="65" customWidth="1"/>
    <col min="13558" max="13559" width="6.42578125" style="65" customWidth="1"/>
    <col min="13560" max="13560" width="5.85546875" style="65" customWidth="1"/>
    <col min="13561" max="13561" width="17.28515625" style="65" customWidth="1"/>
    <col min="13562" max="13562" width="4.42578125" style="65" customWidth="1"/>
    <col min="13563" max="13563" width="5.28515625" style="65" customWidth="1"/>
    <col min="13564" max="13564" width="5.5703125" style="65" customWidth="1"/>
    <col min="13565" max="13565" width="6.28515625" style="65" customWidth="1"/>
    <col min="13566" max="13566" width="8.5703125" style="65" customWidth="1"/>
    <col min="13567" max="13567" width="7.28515625" style="65" customWidth="1"/>
    <col min="13568" max="13568" width="7.7109375" style="65" customWidth="1"/>
    <col min="13569" max="13569" width="10" style="65" bestFit="1" customWidth="1"/>
    <col min="13570" max="13570" width="10.5703125" style="65" bestFit="1" customWidth="1"/>
    <col min="13571" max="13806" width="9.140625" style="65"/>
    <col min="13807" max="13807" width="4.42578125" style="65" customWidth="1"/>
    <col min="13808" max="13808" width="7.5703125" style="65" customWidth="1"/>
    <col min="13809" max="13809" width="22.7109375" style="65" customWidth="1"/>
    <col min="13810" max="13810" width="5.140625" style="65" customWidth="1"/>
    <col min="13811" max="13811" width="5.5703125" style="65" customWidth="1"/>
    <col min="13812" max="13812" width="6.28515625" style="65" customWidth="1"/>
    <col min="13813" max="13813" width="6" style="65" customWidth="1"/>
    <col min="13814" max="13815" width="6.42578125" style="65" customWidth="1"/>
    <col min="13816" max="13816" width="5.85546875" style="65" customWidth="1"/>
    <col min="13817" max="13817" width="17.28515625" style="65" customWidth="1"/>
    <col min="13818" max="13818" width="4.42578125" style="65" customWidth="1"/>
    <col min="13819" max="13819" width="5.28515625" style="65" customWidth="1"/>
    <col min="13820" max="13820" width="5.5703125" style="65" customWidth="1"/>
    <col min="13821" max="13821" width="6.28515625" style="65" customWidth="1"/>
    <col min="13822" max="13822" width="8.5703125" style="65" customWidth="1"/>
    <col min="13823" max="13823" width="7.28515625" style="65" customWidth="1"/>
    <col min="13824" max="13824" width="7.7109375" style="65" customWidth="1"/>
    <col min="13825" max="13825" width="10" style="65" bestFit="1" customWidth="1"/>
    <col min="13826" max="13826" width="10.5703125" style="65" bestFit="1" customWidth="1"/>
    <col min="13827" max="14062" width="9.140625" style="65"/>
    <col min="14063" max="14063" width="4.42578125" style="65" customWidth="1"/>
    <col min="14064" max="14064" width="7.5703125" style="65" customWidth="1"/>
    <col min="14065" max="14065" width="22.7109375" style="65" customWidth="1"/>
    <col min="14066" max="14066" width="5.140625" style="65" customWidth="1"/>
    <col min="14067" max="14067" width="5.5703125" style="65" customWidth="1"/>
    <col min="14068" max="14068" width="6.28515625" style="65" customWidth="1"/>
    <col min="14069" max="14069" width="6" style="65" customWidth="1"/>
    <col min="14070" max="14071" width="6.42578125" style="65" customWidth="1"/>
    <col min="14072" max="14072" width="5.85546875" style="65" customWidth="1"/>
    <col min="14073" max="14073" width="17.28515625" style="65" customWidth="1"/>
    <col min="14074" max="14074" width="4.42578125" style="65" customWidth="1"/>
    <col min="14075" max="14075" width="5.28515625" style="65" customWidth="1"/>
    <col min="14076" max="14076" width="5.5703125" style="65" customWidth="1"/>
    <col min="14077" max="14077" width="6.28515625" style="65" customWidth="1"/>
    <col min="14078" max="14078" width="8.5703125" style="65" customWidth="1"/>
    <col min="14079" max="14079" width="7.28515625" style="65" customWidth="1"/>
    <col min="14080" max="14080" width="7.7109375" style="65" customWidth="1"/>
    <col min="14081" max="14081" width="10" style="65" bestFit="1" customWidth="1"/>
    <col min="14082" max="14082" width="10.5703125" style="65" bestFit="1" customWidth="1"/>
    <col min="14083" max="14318" width="9.140625" style="65"/>
    <col min="14319" max="14319" width="4.42578125" style="65" customWidth="1"/>
    <col min="14320" max="14320" width="7.5703125" style="65" customWidth="1"/>
    <col min="14321" max="14321" width="22.7109375" style="65" customWidth="1"/>
    <col min="14322" max="14322" width="5.140625" style="65" customWidth="1"/>
    <col min="14323" max="14323" width="5.5703125" style="65" customWidth="1"/>
    <col min="14324" max="14324" width="6.28515625" style="65" customWidth="1"/>
    <col min="14325" max="14325" width="6" style="65" customWidth="1"/>
    <col min="14326" max="14327" width="6.42578125" style="65" customWidth="1"/>
    <col min="14328" max="14328" width="5.85546875" style="65" customWidth="1"/>
    <col min="14329" max="14329" width="17.28515625" style="65" customWidth="1"/>
    <col min="14330" max="14330" width="4.42578125" style="65" customWidth="1"/>
    <col min="14331" max="14331" width="5.28515625" style="65" customWidth="1"/>
    <col min="14332" max="14332" width="5.5703125" style="65" customWidth="1"/>
    <col min="14333" max="14333" width="6.28515625" style="65" customWidth="1"/>
    <col min="14334" max="14334" width="8.5703125" style="65" customWidth="1"/>
    <col min="14335" max="14335" width="7.28515625" style="65" customWidth="1"/>
    <col min="14336" max="14336" width="7.7109375" style="65" customWidth="1"/>
    <col min="14337" max="14337" width="10" style="65" bestFit="1" customWidth="1"/>
    <col min="14338" max="14338" width="10.5703125" style="65" bestFit="1" customWidth="1"/>
    <col min="14339" max="14574" width="9.140625" style="65"/>
    <col min="14575" max="14575" width="4.42578125" style="65" customWidth="1"/>
    <col min="14576" max="14576" width="7.5703125" style="65" customWidth="1"/>
    <col min="14577" max="14577" width="22.7109375" style="65" customWidth="1"/>
    <col min="14578" max="14578" width="5.140625" style="65" customWidth="1"/>
    <col min="14579" max="14579" width="5.5703125" style="65" customWidth="1"/>
    <col min="14580" max="14580" width="6.28515625" style="65" customWidth="1"/>
    <col min="14581" max="14581" width="6" style="65" customWidth="1"/>
    <col min="14582" max="14583" width="6.42578125" style="65" customWidth="1"/>
    <col min="14584" max="14584" width="5.85546875" style="65" customWidth="1"/>
    <col min="14585" max="14585" width="17.28515625" style="65" customWidth="1"/>
    <col min="14586" max="14586" width="4.42578125" style="65" customWidth="1"/>
    <col min="14587" max="14587" width="5.28515625" style="65" customWidth="1"/>
    <col min="14588" max="14588" width="5.5703125" style="65" customWidth="1"/>
    <col min="14589" max="14589" width="6.28515625" style="65" customWidth="1"/>
    <col min="14590" max="14590" width="8.5703125" style="65" customWidth="1"/>
    <col min="14591" max="14591" width="7.28515625" style="65" customWidth="1"/>
    <col min="14592" max="14592" width="7.7109375" style="65" customWidth="1"/>
    <col min="14593" max="14593" width="10" style="65" bestFit="1" customWidth="1"/>
    <col min="14594" max="14594" width="10.5703125" style="65" bestFit="1" customWidth="1"/>
    <col min="14595" max="14830" width="9.140625" style="65"/>
    <col min="14831" max="14831" width="4.42578125" style="65" customWidth="1"/>
    <col min="14832" max="14832" width="7.5703125" style="65" customWidth="1"/>
    <col min="14833" max="14833" width="22.7109375" style="65" customWidth="1"/>
    <col min="14834" max="14834" width="5.140625" style="65" customWidth="1"/>
    <col min="14835" max="14835" width="5.5703125" style="65" customWidth="1"/>
    <col min="14836" max="14836" width="6.28515625" style="65" customWidth="1"/>
    <col min="14837" max="14837" width="6" style="65" customWidth="1"/>
    <col min="14838" max="14839" width="6.42578125" style="65" customWidth="1"/>
    <col min="14840" max="14840" width="5.85546875" style="65" customWidth="1"/>
    <col min="14841" max="14841" width="17.28515625" style="65" customWidth="1"/>
    <col min="14842" max="14842" width="4.42578125" style="65" customWidth="1"/>
    <col min="14843" max="14843" width="5.28515625" style="65" customWidth="1"/>
    <col min="14844" max="14844" width="5.5703125" style="65" customWidth="1"/>
    <col min="14845" max="14845" width="6.28515625" style="65" customWidth="1"/>
    <col min="14846" max="14846" width="8.5703125" style="65" customWidth="1"/>
    <col min="14847" max="14847" width="7.28515625" style="65" customWidth="1"/>
    <col min="14848" max="14848" width="7.7109375" style="65" customWidth="1"/>
    <col min="14849" max="14849" width="10" style="65" bestFit="1" customWidth="1"/>
    <col min="14850" max="14850" width="10.5703125" style="65" bestFit="1" customWidth="1"/>
    <col min="14851" max="15086" width="9.140625" style="65"/>
    <col min="15087" max="15087" width="4.42578125" style="65" customWidth="1"/>
    <col min="15088" max="15088" width="7.5703125" style="65" customWidth="1"/>
    <col min="15089" max="15089" width="22.7109375" style="65" customWidth="1"/>
    <col min="15090" max="15090" width="5.140625" style="65" customWidth="1"/>
    <col min="15091" max="15091" width="5.5703125" style="65" customWidth="1"/>
    <col min="15092" max="15092" width="6.28515625" style="65" customWidth="1"/>
    <col min="15093" max="15093" width="6" style="65" customWidth="1"/>
    <col min="15094" max="15095" width="6.42578125" style="65" customWidth="1"/>
    <col min="15096" max="15096" width="5.85546875" style="65" customWidth="1"/>
    <col min="15097" max="15097" width="17.28515625" style="65" customWidth="1"/>
    <col min="15098" max="15098" width="4.42578125" style="65" customWidth="1"/>
    <col min="15099" max="15099" width="5.28515625" style="65" customWidth="1"/>
    <col min="15100" max="15100" width="5.5703125" style="65" customWidth="1"/>
    <col min="15101" max="15101" width="6.28515625" style="65" customWidth="1"/>
    <col min="15102" max="15102" width="8.5703125" style="65" customWidth="1"/>
    <col min="15103" max="15103" width="7.28515625" style="65" customWidth="1"/>
    <col min="15104" max="15104" width="7.7109375" style="65" customWidth="1"/>
    <col min="15105" max="15105" width="10" style="65" bestFit="1" customWidth="1"/>
    <col min="15106" max="15106" width="10.5703125" style="65" bestFit="1" customWidth="1"/>
    <col min="15107" max="15342" width="9.140625" style="65"/>
    <col min="15343" max="15343" width="4.42578125" style="65" customWidth="1"/>
    <col min="15344" max="15344" width="7.5703125" style="65" customWidth="1"/>
    <col min="15345" max="15345" width="22.7109375" style="65" customWidth="1"/>
    <col min="15346" max="15346" width="5.140625" style="65" customWidth="1"/>
    <col min="15347" max="15347" width="5.5703125" style="65" customWidth="1"/>
    <col min="15348" max="15348" width="6.28515625" style="65" customWidth="1"/>
    <col min="15349" max="15349" width="6" style="65" customWidth="1"/>
    <col min="15350" max="15351" width="6.42578125" style="65" customWidth="1"/>
    <col min="15352" max="15352" width="5.85546875" style="65" customWidth="1"/>
    <col min="15353" max="15353" width="17.28515625" style="65" customWidth="1"/>
    <col min="15354" max="15354" width="4.42578125" style="65" customWidth="1"/>
    <col min="15355" max="15355" width="5.28515625" style="65" customWidth="1"/>
    <col min="15356" max="15356" width="5.5703125" style="65" customWidth="1"/>
    <col min="15357" max="15357" width="6.28515625" style="65" customWidth="1"/>
    <col min="15358" max="15358" width="8.5703125" style="65" customWidth="1"/>
    <col min="15359" max="15359" width="7.28515625" style="65" customWidth="1"/>
    <col min="15360" max="15360" width="7.7109375" style="65" customWidth="1"/>
    <col min="15361" max="15361" width="10" style="65" bestFit="1" customWidth="1"/>
    <col min="15362" max="15362" width="10.5703125" style="65" bestFit="1" customWidth="1"/>
    <col min="15363" max="15598" width="9.140625" style="65"/>
    <col min="15599" max="15599" width="4.42578125" style="65" customWidth="1"/>
    <col min="15600" max="15600" width="7.5703125" style="65" customWidth="1"/>
    <col min="15601" max="15601" width="22.7109375" style="65" customWidth="1"/>
    <col min="15602" max="15602" width="5.140625" style="65" customWidth="1"/>
    <col min="15603" max="15603" width="5.5703125" style="65" customWidth="1"/>
    <col min="15604" max="15604" width="6.28515625" style="65" customWidth="1"/>
    <col min="15605" max="15605" width="6" style="65" customWidth="1"/>
    <col min="15606" max="15607" width="6.42578125" style="65" customWidth="1"/>
    <col min="15608" max="15608" width="5.85546875" style="65" customWidth="1"/>
    <col min="15609" max="15609" width="17.28515625" style="65" customWidth="1"/>
    <col min="15610" max="15610" width="4.42578125" style="65" customWidth="1"/>
    <col min="15611" max="15611" width="5.28515625" style="65" customWidth="1"/>
    <col min="15612" max="15612" width="5.5703125" style="65" customWidth="1"/>
    <col min="15613" max="15613" width="6.28515625" style="65" customWidth="1"/>
    <col min="15614" max="15614" width="8.5703125" style="65" customWidth="1"/>
    <col min="15615" max="15615" width="7.28515625" style="65" customWidth="1"/>
    <col min="15616" max="15616" width="7.7109375" style="65" customWidth="1"/>
    <col min="15617" max="15617" width="10" style="65" bestFit="1" customWidth="1"/>
    <col min="15618" max="15618" width="10.5703125" style="65" bestFit="1" customWidth="1"/>
    <col min="15619" max="15854" width="9.140625" style="65"/>
    <col min="15855" max="15855" width="4.42578125" style="65" customWidth="1"/>
    <col min="15856" max="15856" width="7.5703125" style="65" customWidth="1"/>
    <col min="15857" max="15857" width="22.7109375" style="65" customWidth="1"/>
    <col min="15858" max="15858" width="5.140625" style="65" customWidth="1"/>
    <col min="15859" max="15859" width="5.5703125" style="65" customWidth="1"/>
    <col min="15860" max="15860" width="6.28515625" style="65" customWidth="1"/>
    <col min="15861" max="15861" width="6" style="65" customWidth="1"/>
    <col min="15862" max="15863" width="6.42578125" style="65" customWidth="1"/>
    <col min="15864" max="15864" width="5.85546875" style="65" customWidth="1"/>
    <col min="15865" max="15865" width="17.28515625" style="65" customWidth="1"/>
    <col min="15866" max="15866" width="4.42578125" style="65" customWidth="1"/>
    <col min="15867" max="15867" width="5.28515625" style="65" customWidth="1"/>
    <col min="15868" max="15868" width="5.5703125" style="65" customWidth="1"/>
    <col min="15869" max="15869" width="6.28515625" style="65" customWidth="1"/>
    <col min="15870" max="15870" width="8.5703125" style="65" customWidth="1"/>
    <col min="15871" max="15871" width="7.28515625" style="65" customWidth="1"/>
    <col min="15872" max="15872" width="7.7109375" style="65" customWidth="1"/>
    <col min="15873" max="15873" width="10" style="65" bestFit="1" customWidth="1"/>
    <col min="15874" max="15874" width="10.5703125" style="65" bestFit="1" customWidth="1"/>
    <col min="15875" max="16110" width="9.140625" style="65"/>
    <col min="16111" max="16111" width="4.42578125" style="65" customWidth="1"/>
    <col min="16112" max="16112" width="7.5703125" style="65" customWidth="1"/>
    <col min="16113" max="16113" width="22.7109375" style="65" customWidth="1"/>
    <col min="16114" max="16114" width="5.140625" style="65" customWidth="1"/>
    <col min="16115" max="16115" width="5.5703125" style="65" customWidth="1"/>
    <col min="16116" max="16116" width="6.28515625" style="65" customWidth="1"/>
    <col min="16117" max="16117" width="6" style="65" customWidth="1"/>
    <col min="16118" max="16119" width="6.42578125" style="65" customWidth="1"/>
    <col min="16120" max="16120" width="5.85546875" style="65" customWidth="1"/>
    <col min="16121" max="16121" width="17.28515625" style="65" customWidth="1"/>
    <col min="16122" max="16122" width="4.42578125" style="65" customWidth="1"/>
    <col min="16123" max="16123" width="5.28515625" style="65" customWidth="1"/>
    <col min="16124" max="16124" width="5.5703125" style="65" customWidth="1"/>
    <col min="16125" max="16125" width="6.28515625" style="65" customWidth="1"/>
    <col min="16126" max="16126" width="8.5703125" style="65" customWidth="1"/>
    <col min="16127" max="16127" width="7.28515625" style="65" customWidth="1"/>
    <col min="16128" max="16128" width="7.7109375" style="65" customWidth="1"/>
    <col min="16129" max="16129" width="10" style="65" bestFit="1" customWidth="1"/>
    <col min="16130" max="16130" width="10.5703125" style="65" bestFit="1" customWidth="1"/>
    <col min="16131" max="16384" width="9.140625" style="65"/>
  </cols>
  <sheetData>
    <row r="1" spans="1:6" s="63" customFormat="1" ht="43.5" customHeight="1">
      <c r="A1" s="125" t="s">
        <v>4</v>
      </c>
      <c r="B1" s="125"/>
      <c r="C1" s="125"/>
      <c r="D1" s="125"/>
      <c r="E1" s="125"/>
      <c r="F1" s="125"/>
    </row>
    <row r="2" spans="1:6" s="63" customFormat="1" ht="37.5" customHeight="1">
      <c r="A2" s="126" t="s">
        <v>26</v>
      </c>
      <c r="B2" s="126"/>
      <c r="C2" s="126"/>
      <c r="D2" s="126"/>
      <c r="E2" s="126"/>
      <c r="F2" s="126"/>
    </row>
    <row r="3" spans="1:6" s="63" customFormat="1" ht="36" customHeight="1">
      <c r="A3" s="126" t="s">
        <v>78</v>
      </c>
      <c r="B3" s="126"/>
      <c r="C3" s="126"/>
      <c r="D3" s="126"/>
      <c r="E3" s="126"/>
      <c r="F3" s="126"/>
    </row>
    <row r="4" spans="1:6" s="63" customFormat="1" ht="15" customHeight="1">
      <c r="A4" s="127"/>
      <c r="B4" s="127"/>
      <c r="C4" s="127"/>
      <c r="D4" s="127"/>
      <c r="E4" s="127"/>
      <c r="F4" s="127"/>
    </row>
    <row r="5" spans="1:6" s="63" customFormat="1" ht="52.5" customHeight="1">
      <c r="A5" s="2" t="s">
        <v>5</v>
      </c>
      <c r="B5" s="2" t="s">
        <v>1</v>
      </c>
      <c r="C5" s="2" t="s">
        <v>6</v>
      </c>
      <c r="D5" s="2" t="s">
        <v>7</v>
      </c>
      <c r="E5" s="2" t="s">
        <v>8</v>
      </c>
      <c r="F5" s="2" t="s">
        <v>0</v>
      </c>
    </row>
    <row r="6" spans="1:6" s="63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30">
      <c r="A7" s="53"/>
      <c r="B7" s="54" t="s">
        <v>11</v>
      </c>
      <c r="C7" s="55"/>
      <c r="D7" s="56"/>
      <c r="E7" s="57"/>
      <c r="F7" s="64"/>
    </row>
    <row r="8" spans="1:6" ht="45">
      <c r="A8" s="53">
        <v>1</v>
      </c>
      <c r="B8" s="58" t="s">
        <v>33</v>
      </c>
      <c r="C8" s="53" t="s">
        <v>12</v>
      </c>
      <c r="D8" s="59">
        <v>476</v>
      </c>
      <c r="E8" s="53">
        <v>609.82316676192477</v>
      </c>
      <c r="F8" s="64">
        <f>E8*D8</f>
        <v>290275.82737867621</v>
      </c>
    </row>
    <row r="9" spans="1:6" ht="45">
      <c r="A9" s="53">
        <v>2</v>
      </c>
      <c r="B9" s="58" t="s">
        <v>13</v>
      </c>
      <c r="C9" s="53" t="s">
        <v>12</v>
      </c>
      <c r="D9" s="59">
        <v>223</v>
      </c>
      <c r="E9" s="53">
        <v>422.38130713216594</v>
      </c>
      <c r="F9" s="64">
        <f t="shared" ref="F9:F52" si="0">E9*D9</f>
        <v>94191.031490473004</v>
      </c>
    </row>
    <row r="10" spans="1:6" ht="30">
      <c r="A10" s="53">
        <v>3</v>
      </c>
      <c r="B10" s="58" t="s">
        <v>34</v>
      </c>
      <c r="C10" s="53" t="s">
        <v>12</v>
      </c>
      <c r="D10" s="59">
        <v>76</v>
      </c>
      <c r="E10" s="53">
        <v>1475.7242237136791</v>
      </c>
      <c r="F10" s="64">
        <f t="shared" si="0"/>
        <v>112155.04100223961</v>
      </c>
    </row>
    <row r="11" spans="1:6" ht="30">
      <c r="A11" s="53">
        <v>4</v>
      </c>
      <c r="B11" s="58" t="s">
        <v>35</v>
      </c>
      <c r="C11" s="53" t="s">
        <v>2</v>
      </c>
      <c r="D11" s="53">
        <v>300</v>
      </c>
      <c r="E11" s="53">
        <v>4113.9491433485182</v>
      </c>
      <c r="F11" s="64">
        <f t="shared" si="0"/>
        <v>1234184.7430045553</v>
      </c>
    </row>
    <row r="12" spans="1:6" ht="45">
      <c r="A12" s="53">
        <v>5</v>
      </c>
      <c r="B12" s="58" t="s">
        <v>36</v>
      </c>
      <c r="C12" s="53" t="s">
        <v>12</v>
      </c>
      <c r="D12" s="59">
        <v>38</v>
      </c>
      <c r="E12" s="53">
        <v>3850.9189153158959</v>
      </c>
      <c r="F12" s="64">
        <f t="shared" si="0"/>
        <v>146334.91878200404</v>
      </c>
    </row>
    <row r="13" spans="1:6" ht="45">
      <c r="A13" s="53">
        <v>6</v>
      </c>
      <c r="B13" s="58" t="s">
        <v>37</v>
      </c>
      <c r="C13" s="53" t="s">
        <v>12</v>
      </c>
      <c r="D13" s="59">
        <v>129</v>
      </c>
      <c r="E13" s="53">
        <v>3840.0062733299401</v>
      </c>
      <c r="F13" s="64">
        <f t="shared" si="0"/>
        <v>495360.80925956229</v>
      </c>
    </row>
    <row r="14" spans="1:6" ht="30">
      <c r="A14" s="53"/>
      <c r="B14" s="54" t="s">
        <v>38</v>
      </c>
      <c r="C14" s="53"/>
      <c r="D14" s="53"/>
      <c r="E14" s="53">
        <v>0</v>
      </c>
      <c r="F14" s="64">
        <f t="shared" si="0"/>
        <v>0</v>
      </c>
    </row>
    <row r="15" spans="1:6" ht="30">
      <c r="A15" s="53">
        <v>7</v>
      </c>
      <c r="B15" s="60" t="s">
        <v>39</v>
      </c>
      <c r="C15" s="53" t="s">
        <v>15</v>
      </c>
      <c r="D15" s="53">
        <v>259</v>
      </c>
      <c r="E15" s="53">
        <v>10112.799466382967</v>
      </c>
      <c r="F15" s="64">
        <f t="shared" si="0"/>
        <v>2619215.0617931886</v>
      </c>
    </row>
    <row r="16" spans="1:6" ht="30">
      <c r="A16" s="53">
        <v>8</v>
      </c>
      <c r="B16" s="60" t="s">
        <v>40</v>
      </c>
      <c r="C16" s="53" t="s">
        <v>15</v>
      </c>
      <c r="D16" s="53">
        <v>222</v>
      </c>
      <c r="E16" s="53">
        <v>6603.1678909999273</v>
      </c>
      <c r="F16" s="64">
        <f t="shared" si="0"/>
        <v>1465903.2718019839</v>
      </c>
    </row>
    <row r="17" spans="1:6" ht="45">
      <c r="A17" s="53">
        <v>9</v>
      </c>
      <c r="B17" s="60" t="s">
        <v>41</v>
      </c>
      <c r="C17" s="53" t="s">
        <v>15</v>
      </c>
      <c r="D17" s="53">
        <v>108</v>
      </c>
      <c r="E17" s="53">
        <v>9693.2082636023242</v>
      </c>
      <c r="F17" s="64">
        <f t="shared" si="0"/>
        <v>1046866.492469051</v>
      </c>
    </row>
    <row r="18" spans="1:6" ht="45">
      <c r="A18" s="53">
        <v>10</v>
      </c>
      <c r="B18" s="60" t="s">
        <v>42</v>
      </c>
      <c r="C18" s="53" t="s">
        <v>15</v>
      </c>
      <c r="D18" s="53">
        <v>59</v>
      </c>
      <c r="E18" s="53">
        <v>6732.1802723164765</v>
      </c>
      <c r="F18" s="64">
        <f t="shared" si="0"/>
        <v>397198.6360666721</v>
      </c>
    </row>
    <row r="19" spans="1:6">
      <c r="A19" s="53">
        <v>11</v>
      </c>
      <c r="B19" s="60" t="s">
        <v>43</v>
      </c>
      <c r="C19" s="53" t="s">
        <v>3</v>
      </c>
      <c r="D19" s="59">
        <v>10</v>
      </c>
      <c r="E19" s="53">
        <v>32795.09620712827</v>
      </c>
      <c r="F19" s="64">
        <f t="shared" si="0"/>
        <v>327950.96207128267</v>
      </c>
    </row>
    <row r="20" spans="1:6">
      <c r="A20" s="53">
        <v>12</v>
      </c>
      <c r="B20" s="60" t="s">
        <v>44</v>
      </c>
      <c r="C20" s="53" t="s">
        <v>3</v>
      </c>
      <c r="D20" s="59">
        <v>5</v>
      </c>
      <c r="E20" s="53">
        <v>38721.166689567493</v>
      </c>
      <c r="F20" s="64">
        <f t="shared" si="0"/>
        <v>193605.83344783747</v>
      </c>
    </row>
    <row r="21" spans="1:6" ht="30">
      <c r="A21" s="53">
        <v>13</v>
      </c>
      <c r="B21" s="60" t="s">
        <v>45</v>
      </c>
      <c r="C21" s="53" t="s">
        <v>3</v>
      </c>
      <c r="D21" s="59">
        <v>14</v>
      </c>
      <c r="E21" s="53">
        <v>17271.682309226489</v>
      </c>
      <c r="F21" s="64">
        <f t="shared" si="0"/>
        <v>241803.55232917087</v>
      </c>
    </row>
    <row r="22" spans="1:6" ht="30">
      <c r="A22" s="53">
        <v>14</v>
      </c>
      <c r="B22" s="60" t="s">
        <v>46</v>
      </c>
      <c r="C22" s="53" t="s">
        <v>3</v>
      </c>
      <c r="D22" s="59">
        <v>11</v>
      </c>
      <c r="E22" s="53">
        <v>25852.982265394177</v>
      </c>
      <c r="F22" s="64">
        <f t="shared" si="0"/>
        <v>284382.80491933593</v>
      </c>
    </row>
    <row r="23" spans="1:6">
      <c r="A23" s="53">
        <v>15</v>
      </c>
      <c r="B23" s="60" t="s">
        <v>47</v>
      </c>
      <c r="C23" s="53" t="s">
        <v>3</v>
      </c>
      <c r="D23" s="56">
        <v>7</v>
      </c>
      <c r="E23" s="53">
        <v>10536.197321868734</v>
      </c>
      <c r="F23" s="64">
        <f t="shared" si="0"/>
        <v>73753.381253081141</v>
      </c>
    </row>
    <row r="24" spans="1:6">
      <c r="A24" s="53">
        <v>16</v>
      </c>
      <c r="B24" s="60" t="s">
        <v>48</v>
      </c>
      <c r="C24" s="53" t="s">
        <v>3</v>
      </c>
      <c r="D24" s="56">
        <v>5</v>
      </c>
      <c r="E24" s="53">
        <v>11258.888844117419</v>
      </c>
      <c r="F24" s="64">
        <f t="shared" si="0"/>
        <v>56294.444220587095</v>
      </c>
    </row>
    <row r="25" spans="1:6">
      <c r="A25" s="53">
        <v>17</v>
      </c>
      <c r="B25" s="60" t="s">
        <v>49</v>
      </c>
      <c r="C25" s="53" t="s">
        <v>17</v>
      </c>
      <c r="D25" s="61">
        <v>124</v>
      </c>
      <c r="E25" s="53">
        <v>1050.360415906317</v>
      </c>
      <c r="F25" s="64">
        <f t="shared" si="0"/>
        <v>130244.69157238331</v>
      </c>
    </row>
    <row r="26" spans="1:6" ht="30">
      <c r="A26" s="53">
        <v>18</v>
      </c>
      <c r="B26" s="60" t="s">
        <v>50</v>
      </c>
      <c r="C26" s="53" t="s">
        <v>3</v>
      </c>
      <c r="D26" s="56">
        <v>3</v>
      </c>
      <c r="E26" s="53">
        <v>20235.362622963214</v>
      </c>
      <c r="F26" s="64">
        <f t="shared" si="0"/>
        <v>60706.087868889641</v>
      </c>
    </row>
    <row r="27" spans="1:6" ht="30">
      <c r="A27" s="53">
        <v>19</v>
      </c>
      <c r="B27" s="60" t="s">
        <v>51</v>
      </c>
      <c r="C27" s="53" t="s">
        <v>3</v>
      </c>
      <c r="D27" s="56">
        <v>2</v>
      </c>
      <c r="E27" s="53">
        <v>20235.362622963214</v>
      </c>
      <c r="F27" s="64">
        <f t="shared" si="0"/>
        <v>40470.725245926427</v>
      </c>
    </row>
    <row r="28" spans="1:6" ht="30">
      <c r="A28" s="53">
        <v>20</v>
      </c>
      <c r="B28" s="60" t="s">
        <v>52</v>
      </c>
      <c r="C28" s="53" t="s">
        <v>3</v>
      </c>
      <c r="D28" s="56">
        <v>3</v>
      </c>
      <c r="E28" s="53">
        <v>18630.987443571128</v>
      </c>
      <c r="F28" s="64">
        <f t="shared" si="0"/>
        <v>55892.962330713388</v>
      </c>
    </row>
    <row r="29" spans="1:6" ht="30">
      <c r="A29" s="53">
        <v>21</v>
      </c>
      <c r="B29" s="60" t="s">
        <v>53</v>
      </c>
      <c r="C29" s="53" t="s">
        <v>3</v>
      </c>
      <c r="D29" s="59">
        <v>2</v>
      </c>
      <c r="E29" s="53">
        <v>8094.1450491852866</v>
      </c>
      <c r="F29" s="64">
        <f t="shared" si="0"/>
        <v>16188.290098370573</v>
      </c>
    </row>
    <row r="30" spans="1:6" ht="30">
      <c r="A30" s="53">
        <v>22</v>
      </c>
      <c r="B30" s="60" t="s">
        <v>54</v>
      </c>
      <c r="C30" s="53" t="s">
        <v>3</v>
      </c>
      <c r="D30" s="59">
        <v>1</v>
      </c>
      <c r="E30" s="53">
        <v>2168.0745667460583</v>
      </c>
      <c r="F30" s="64">
        <f t="shared" si="0"/>
        <v>2168.0745667460583</v>
      </c>
    </row>
    <row r="31" spans="1:6" ht="30">
      <c r="A31" s="53">
        <v>23</v>
      </c>
      <c r="B31" s="60" t="s">
        <v>55</v>
      </c>
      <c r="C31" s="53" t="s">
        <v>3</v>
      </c>
      <c r="D31" s="59">
        <v>1</v>
      </c>
      <c r="E31" s="53">
        <v>2746.2277845450076</v>
      </c>
      <c r="F31" s="64">
        <f t="shared" si="0"/>
        <v>2746.2277845450076</v>
      </c>
    </row>
    <row r="32" spans="1:6" ht="30">
      <c r="A32" s="53">
        <v>24</v>
      </c>
      <c r="B32" s="60" t="s">
        <v>56</v>
      </c>
      <c r="C32" s="53" t="s">
        <v>3</v>
      </c>
      <c r="D32" s="59">
        <v>3</v>
      </c>
      <c r="E32" s="53">
        <v>3757.9959156931682</v>
      </c>
      <c r="F32" s="64">
        <f t="shared" si="0"/>
        <v>11273.987747079504</v>
      </c>
    </row>
    <row r="33" spans="1:6" ht="30">
      <c r="A33" s="53">
        <v>25</v>
      </c>
      <c r="B33" s="60" t="s">
        <v>57</v>
      </c>
      <c r="C33" s="53" t="s">
        <v>3</v>
      </c>
      <c r="D33" s="59">
        <v>1</v>
      </c>
      <c r="E33" s="53">
        <v>4625.2257423915926</v>
      </c>
      <c r="F33" s="64">
        <f t="shared" si="0"/>
        <v>4625.2257423915926</v>
      </c>
    </row>
    <row r="34" spans="1:6" ht="30">
      <c r="A34" s="53">
        <v>26</v>
      </c>
      <c r="B34" s="60" t="s">
        <v>58</v>
      </c>
      <c r="C34" s="53" t="s">
        <v>3</v>
      </c>
      <c r="D34" s="59">
        <v>1</v>
      </c>
      <c r="E34" s="53">
        <v>5203.378960190541</v>
      </c>
      <c r="F34" s="64">
        <f t="shared" si="0"/>
        <v>5203.378960190541</v>
      </c>
    </row>
    <row r="35" spans="1:6" ht="30">
      <c r="A35" s="53">
        <v>27</v>
      </c>
      <c r="B35" s="60" t="s">
        <v>59</v>
      </c>
      <c r="C35" s="53" t="s">
        <v>3</v>
      </c>
      <c r="D35" s="59">
        <v>2</v>
      </c>
      <c r="E35" s="53">
        <v>2312.6128711957963</v>
      </c>
      <c r="F35" s="64">
        <f t="shared" si="0"/>
        <v>4625.2257423915926</v>
      </c>
    </row>
    <row r="36" spans="1:6" ht="30">
      <c r="A36" s="53">
        <v>28</v>
      </c>
      <c r="B36" s="60" t="s">
        <v>60</v>
      </c>
      <c r="C36" s="53" t="s">
        <v>3</v>
      </c>
      <c r="D36" s="59">
        <v>2</v>
      </c>
      <c r="E36" s="53">
        <v>2673.9586323201393</v>
      </c>
      <c r="F36" s="64">
        <f t="shared" si="0"/>
        <v>5347.9172646402785</v>
      </c>
    </row>
    <row r="37" spans="1:6" ht="30">
      <c r="A37" s="53">
        <v>29</v>
      </c>
      <c r="B37" s="60" t="s">
        <v>61</v>
      </c>
      <c r="C37" s="53" t="s">
        <v>3</v>
      </c>
      <c r="D37" s="59">
        <v>2</v>
      </c>
      <c r="E37" s="53">
        <v>3035.3043934444818</v>
      </c>
      <c r="F37" s="64">
        <f t="shared" si="0"/>
        <v>6070.6087868889636</v>
      </c>
    </row>
    <row r="38" spans="1:6" ht="30">
      <c r="A38" s="53">
        <v>30</v>
      </c>
      <c r="B38" s="60" t="s">
        <v>62</v>
      </c>
      <c r="C38" s="53" t="s">
        <v>3</v>
      </c>
      <c r="D38" s="59">
        <v>2</v>
      </c>
      <c r="E38" s="53">
        <v>17271.682309226489</v>
      </c>
      <c r="F38" s="64">
        <f t="shared" si="0"/>
        <v>34543.364618452979</v>
      </c>
    </row>
    <row r="39" spans="1:6" ht="30">
      <c r="A39" s="53">
        <v>31</v>
      </c>
      <c r="B39" s="60" t="s">
        <v>63</v>
      </c>
      <c r="C39" s="53" t="s">
        <v>17</v>
      </c>
      <c r="D39" s="59">
        <v>4</v>
      </c>
      <c r="E39" s="53">
        <v>5813.1058954091877</v>
      </c>
      <c r="F39" s="64">
        <f t="shared" si="0"/>
        <v>23252.423581636751</v>
      </c>
    </row>
    <row r="40" spans="1:6" ht="45">
      <c r="A40" s="53">
        <v>32</v>
      </c>
      <c r="B40" s="60" t="s">
        <v>64</v>
      </c>
      <c r="C40" s="53" t="s">
        <v>15</v>
      </c>
      <c r="D40" s="56">
        <v>367</v>
      </c>
      <c r="E40" s="53">
        <v>308.54369015455677</v>
      </c>
      <c r="F40" s="64">
        <f t="shared" si="0"/>
        <v>113235.53428672234</v>
      </c>
    </row>
    <row r="41" spans="1:6" ht="45">
      <c r="A41" s="53">
        <v>33</v>
      </c>
      <c r="B41" s="60" t="s">
        <v>65</v>
      </c>
      <c r="C41" s="53" t="s">
        <v>15</v>
      </c>
      <c r="D41" s="56">
        <v>281</v>
      </c>
      <c r="E41" s="53">
        <v>308.54369015455677</v>
      </c>
      <c r="F41" s="64">
        <f t="shared" si="0"/>
        <v>86700.776933430447</v>
      </c>
    </row>
    <row r="42" spans="1:6" ht="30">
      <c r="A42" s="53">
        <v>34</v>
      </c>
      <c r="B42" s="60" t="s">
        <v>66</v>
      </c>
      <c r="C42" s="53" t="s">
        <v>67</v>
      </c>
      <c r="D42" s="61">
        <v>3</v>
      </c>
      <c r="E42" s="53">
        <v>18887.353930630856</v>
      </c>
      <c r="F42" s="64">
        <f t="shared" si="0"/>
        <v>56662.061791892571</v>
      </c>
    </row>
    <row r="43" spans="1:6" ht="30">
      <c r="A43" s="53"/>
      <c r="B43" s="54" t="s">
        <v>68</v>
      </c>
      <c r="C43" s="53"/>
      <c r="D43" s="53"/>
      <c r="E43" s="53">
        <v>0</v>
      </c>
      <c r="F43" s="64">
        <f t="shared" si="0"/>
        <v>0</v>
      </c>
    </row>
    <row r="44" spans="1:6" ht="60">
      <c r="A44" s="53">
        <v>35</v>
      </c>
      <c r="B44" s="60" t="s">
        <v>69</v>
      </c>
      <c r="C44" s="62" t="s">
        <v>70</v>
      </c>
      <c r="D44" s="53">
        <v>6.06</v>
      </c>
      <c r="E44" s="53">
        <v>96670.26571567003</v>
      </c>
      <c r="F44" s="64">
        <f t="shared" si="0"/>
        <v>585821.8102369603</v>
      </c>
    </row>
    <row r="45" spans="1:6" ht="60">
      <c r="A45" s="53">
        <v>36</v>
      </c>
      <c r="B45" s="60" t="s">
        <v>71</v>
      </c>
      <c r="C45" s="62" t="s">
        <v>70</v>
      </c>
      <c r="D45" s="53">
        <v>1.05</v>
      </c>
      <c r="E45" s="53">
        <v>107562.17462208787</v>
      </c>
      <c r="F45" s="64">
        <f t="shared" si="0"/>
        <v>112940.28335319227</v>
      </c>
    </row>
    <row r="46" spans="1:6" ht="60">
      <c r="A46" s="53">
        <v>37</v>
      </c>
      <c r="B46" s="60" t="s">
        <v>72</v>
      </c>
      <c r="C46" s="62" t="s">
        <v>70</v>
      </c>
      <c r="D46" s="53">
        <v>1.57</v>
      </c>
      <c r="E46" s="53">
        <v>106680.52595160433</v>
      </c>
      <c r="F46" s="64">
        <f t="shared" si="0"/>
        <v>167488.42574401881</v>
      </c>
    </row>
    <row r="47" spans="1:6">
      <c r="A47" s="53">
        <v>38</v>
      </c>
      <c r="B47" s="60" t="s">
        <v>73</v>
      </c>
      <c r="C47" s="53" t="s">
        <v>3</v>
      </c>
      <c r="D47" s="59">
        <v>9</v>
      </c>
      <c r="E47" s="53">
        <v>57959.86008434464</v>
      </c>
      <c r="F47" s="64">
        <f t="shared" si="0"/>
        <v>521638.74075910175</v>
      </c>
    </row>
    <row r="48" spans="1:6" ht="30">
      <c r="A48" s="53">
        <v>39</v>
      </c>
      <c r="B48" s="60" t="s">
        <v>74</v>
      </c>
      <c r="C48" s="53" t="s">
        <v>2</v>
      </c>
      <c r="D48" s="59">
        <v>0.52100000000000002</v>
      </c>
      <c r="E48" s="53">
        <v>578.15321779894907</v>
      </c>
      <c r="F48" s="64">
        <f t="shared" si="0"/>
        <v>301.2178264732525</v>
      </c>
    </row>
    <row r="49" spans="1:6">
      <c r="A49" s="53">
        <v>40</v>
      </c>
      <c r="B49" s="60" t="s">
        <v>75</v>
      </c>
      <c r="C49" s="53" t="s">
        <v>2</v>
      </c>
      <c r="D49" s="59">
        <v>0.185</v>
      </c>
      <c r="E49" s="53">
        <v>178575.82305745967</v>
      </c>
      <c r="F49" s="64">
        <f t="shared" si="0"/>
        <v>33036.527265630037</v>
      </c>
    </row>
    <row r="50" spans="1:6" ht="30">
      <c r="A50" s="53">
        <v>41</v>
      </c>
      <c r="B50" s="60" t="s">
        <v>18</v>
      </c>
      <c r="C50" s="53" t="s">
        <v>2</v>
      </c>
      <c r="D50" s="53">
        <v>0.70599999999999996</v>
      </c>
      <c r="E50" s="53">
        <v>143901.0330817014</v>
      </c>
      <c r="F50" s="64">
        <f t="shared" si="0"/>
        <v>101594.12935568119</v>
      </c>
    </row>
    <row r="51" spans="1:6">
      <c r="A51" s="53">
        <v>42</v>
      </c>
      <c r="B51" s="60" t="s">
        <v>76</v>
      </c>
      <c r="C51" s="53" t="s">
        <v>12</v>
      </c>
      <c r="D51" s="53">
        <v>0.18</v>
      </c>
      <c r="E51" s="53">
        <v>30623.464456728518</v>
      </c>
      <c r="F51" s="64">
        <f t="shared" si="0"/>
        <v>5512.2236022111329</v>
      </c>
    </row>
    <row r="52" spans="1:6" ht="60">
      <c r="A52" s="53">
        <v>43</v>
      </c>
      <c r="B52" s="60" t="s">
        <v>77</v>
      </c>
      <c r="C52" s="53" t="s">
        <v>14</v>
      </c>
      <c r="D52" s="53">
        <v>81</v>
      </c>
      <c r="E52" s="53">
        <v>1232.8514286130364</v>
      </c>
      <c r="F52" s="64">
        <f t="shared" si="0"/>
        <v>99860.965717655956</v>
      </c>
    </row>
    <row r="53" spans="1:6">
      <c r="A53" s="9"/>
      <c r="B53" s="25" t="s">
        <v>28</v>
      </c>
      <c r="C53" s="48"/>
      <c r="D53" s="48"/>
      <c r="E53" s="27"/>
      <c r="F53" s="28">
        <f>SUM(F8:F52)</f>
        <v>11367628.700073924</v>
      </c>
    </row>
    <row r="54" spans="1:6">
      <c r="A54" s="9"/>
      <c r="B54" s="66" t="s">
        <v>29</v>
      </c>
      <c r="C54" s="48"/>
      <c r="D54" s="48"/>
      <c r="E54" s="27"/>
      <c r="F54" s="28">
        <f>F53*11/100</f>
        <v>1250439.1570081315</v>
      </c>
    </row>
    <row r="55" spans="1:6">
      <c r="A55" s="9"/>
      <c r="B55" s="29" t="s">
        <v>0</v>
      </c>
      <c r="C55" s="48"/>
      <c r="D55" s="48"/>
      <c r="E55" s="27"/>
      <c r="F55" s="28">
        <f>F53+F54</f>
        <v>12618067.857082056</v>
      </c>
    </row>
    <row r="56" spans="1:6">
      <c r="A56" s="9"/>
      <c r="B56" s="29" t="s">
        <v>30</v>
      </c>
      <c r="C56" s="48"/>
      <c r="D56" s="48"/>
      <c r="E56" s="27"/>
      <c r="F56" s="28">
        <f>F55*20/100</f>
        <v>2523613.5714164111</v>
      </c>
    </row>
    <row r="57" spans="1:6">
      <c r="A57" s="9"/>
      <c r="B57" s="29" t="s">
        <v>31</v>
      </c>
      <c r="C57" s="48"/>
      <c r="D57" s="48"/>
      <c r="E57" s="27"/>
      <c r="F57" s="28">
        <f>F55+F56</f>
        <v>15141681.428498467</v>
      </c>
    </row>
    <row r="58" spans="1:6">
      <c r="A58" s="15"/>
      <c r="B58" s="49"/>
      <c r="C58" s="50"/>
      <c r="D58" s="50"/>
      <c r="E58" s="18"/>
      <c r="F58" s="15"/>
    </row>
    <row r="59" spans="1:6">
      <c r="A59" s="22"/>
      <c r="B59" s="67" t="s">
        <v>9</v>
      </c>
      <c r="C59" s="21"/>
      <c r="D59" s="22"/>
      <c r="E59" s="22" t="s">
        <v>10</v>
      </c>
      <c r="F59" s="22"/>
    </row>
  </sheetData>
  <mergeCells count="4">
    <mergeCell ref="A1:F1"/>
    <mergeCell ref="A2:F2"/>
    <mergeCell ref="A4:F4"/>
    <mergeCell ref="A3:F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79" workbookViewId="0">
      <selection sqref="A1:F1"/>
    </sheetView>
  </sheetViews>
  <sheetFormatPr defaultRowHeight="15"/>
  <cols>
    <col min="1" max="1" width="5" style="33" customWidth="1"/>
    <col min="2" max="2" width="30.42578125" style="33" customWidth="1"/>
    <col min="3" max="3" width="8.42578125" style="51" customWidth="1"/>
    <col min="4" max="4" width="10.85546875" style="51" customWidth="1"/>
    <col min="5" max="5" width="12.42578125" style="51" customWidth="1"/>
    <col min="6" max="6" width="16.7109375" style="33" customWidth="1"/>
    <col min="7" max="234" width="9.140625" style="33"/>
    <col min="235" max="235" width="3.5703125" style="33" customWidth="1"/>
    <col min="236" max="236" width="7.7109375" style="33" customWidth="1"/>
    <col min="237" max="237" width="21" style="33" customWidth="1"/>
    <col min="238" max="238" width="4.7109375" style="33" customWidth="1"/>
    <col min="239" max="239" width="5.42578125" style="33" customWidth="1"/>
    <col min="240" max="242" width="6.140625" style="33" customWidth="1"/>
    <col min="243" max="244" width="6.5703125" style="33" customWidth="1"/>
    <col min="245" max="245" width="17.7109375" style="33" customWidth="1"/>
    <col min="246" max="246" width="5.42578125" style="33" customWidth="1"/>
    <col min="247" max="247" width="5.7109375" style="33" customWidth="1"/>
    <col min="248" max="249" width="6.42578125" style="33" customWidth="1"/>
    <col min="250" max="250" width="9.85546875" style="33" customWidth="1"/>
    <col min="251" max="251" width="7.85546875" style="33" customWidth="1"/>
    <col min="252" max="252" width="7.42578125" style="33" customWidth="1"/>
    <col min="253" max="253" width="10" style="33" bestFit="1" customWidth="1"/>
    <col min="254" max="254" width="10.5703125" style="33" bestFit="1" customWidth="1"/>
    <col min="255" max="490" width="9.140625" style="33"/>
    <col min="491" max="491" width="3.5703125" style="33" customWidth="1"/>
    <col min="492" max="492" width="7.7109375" style="33" customWidth="1"/>
    <col min="493" max="493" width="21" style="33" customWidth="1"/>
    <col min="494" max="494" width="4.7109375" style="33" customWidth="1"/>
    <col min="495" max="495" width="5.42578125" style="33" customWidth="1"/>
    <col min="496" max="498" width="6.140625" style="33" customWidth="1"/>
    <col min="499" max="500" width="6.5703125" style="33" customWidth="1"/>
    <col min="501" max="501" width="17.7109375" style="33" customWidth="1"/>
    <col min="502" max="502" width="5.42578125" style="33" customWidth="1"/>
    <col min="503" max="503" width="5.7109375" style="33" customWidth="1"/>
    <col min="504" max="505" width="6.42578125" style="33" customWidth="1"/>
    <col min="506" max="506" width="9.85546875" style="33" customWidth="1"/>
    <col min="507" max="507" width="7.85546875" style="33" customWidth="1"/>
    <col min="508" max="508" width="7.42578125" style="33" customWidth="1"/>
    <col min="509" max="509" width="10" style="33" bestFit="1" customWidth="1"/>
    <col min="510" max="510" width="10.5703125" style="33" bestFit="1" customWidth="1"/>
    <col min="511" max="746" width="9.140625" style="33"/>
    <col min="747" max="747" width="3.5703125" style="33" customWidth="1"/>
    <col min="748" max="748" width="7.7109375" style="33" customWidth="1"/>
    <col min="749" max="749" width="21" style="33" customWidth="1"/>
    <col min="750" max="750" width="4.7109375" style="33" customWidth="1"/>
    <col min="751" max="751" width="5.42578125" style="33" customWidth="1"/>
    <col min="752" max="754" width="6.140625" style="33" customWidth="1"/>
    <col min="755" max="756" width="6.5703125" style="33" customWidth="1"/>
    <col min="757" max="757" width="17.7109375" style="33" customWidth="1"/>
    <col min="758" max="758" width="5.42578125" style="33" customWidth="1"/>
    <col min="759" max="759" width="5.7109375" style="33" customWidth="1"/>
    <col min="760" max="761" width="6.42578125" style="33" customWidth="1"/>
    <col min="762" max="762" width="9.85546875" style="33" customWidth="1"/>
    <col min="763" max="763" width="7.85546875" style="33" customWidth="1"/>
    <col min="764" max="764" width="7.42578125" style="33" customWidth="1"/>
    <col min="765" max="765" width="10" style="33" bestFit="1" customWidth="1"/>
    <col min="766" max="766" width="10.5703125" style="33" bestFit="1" customWidth="1"/>
    <col min="767" max="1002" width="9.140625" style="33"/>
    <col min="1003" max="1003" width="3.5703125" style="33" customWidth="1"/>
    <col min="1004" max="1004" width="7.7109375" style="33" customWidth="1"/>
    <col min="1005" max="1005" width="21" style="33" customWidth="1"/>
    <col min="1006" max="1006" width="4.7109375" style="33" customWidth="1"/>
    <col min="1007" max="1007" width="5.42578125" style="33" customWidth="1"/>
    <col min="1008" max="1010" width="6.140625" style="33" customWidth="1"/>
    <col min="1011" max="1012" width="6.5703125" style="33" customWidth="1"/>
    <col min="1013" max="1013" width="17.7109375" style="33" customWidth="1"/>
    <col min="1014" max="1014" width="5.42578125" style="33" customWidth="1"/>
    <col min="1015" max="1015" width="5.7109375" style="33" customWidth="1"/>
    <col min="1016" max="1017" width="6.42578125" style="33" customWidth="1"/>
    <col min="1018" max="1018" width="9.85546875" style="33" customWidth="1"/>
    <col min="1019" max="1019" width="7.85546875" style="33" customWidth="1"/>
    <col min="1020" max="1020" width="7.42578125" style="33" customWidth="1"/>
    <col min="1021" max="1021" width="10" style="33" bestFit="1" customWidth="1"/>
    <col min="1022" max="1022" width="10.5703125" style="33" bestFit="1" customWidth="1"/>
    <col min="1023" max="1258" width="9.140625" style="33"/>
    <col min="1259" max="1259" width="3.5703125" style="33" customWidth="1"/>
    <col min="1260" max="1260" width="7.7109375" style="33" customWidth="1"/>
    <col min="1261" max="1261" width="21" style="33" customWidth="1"/>
    <col min="1262" max="1262" width="4.7109375" style="33" customWidth="1"/>
    <col min="1263" max="1263" width="5.42578125" style="33" customWidth="1"/>
    <col min="1264" max="1266" width="6.140625" style="33" customWidth="1"/>
    <col min="1267" max="1268" width="6.5703125" style="33" customWidth="1"/>
    <col min="1269" max="1269" width="17.7109375" style="33" customWidth="1"/>
    <col min="1270" max="1270" width="5.42578125" style="33" customWidth="1"/>
    <col min="1271" max="1271" width="5.7109375" style="33" customWidth="1"/>
    <col min="1272" max="1273" width="6.42578125" style="33" customWidth="1"/>
    <col min="1274" max="1274" width="9.85546875" style="33" customWidth="1"/>
    <col min="1275" max="1275" width="7.85546875" style="33" customWidth="1"/>
    <col min="1276" max="1276" width="7.42578125" style="33" customWidth="1"/>
    <col min="1277" max="1277" width="10" style="33" bestFit="1" customWidth="1"/>
    <col min="1278" max="1278" width="10.5703125" style="33" bestFit="1" customWidth="1"/>
    <col min="1279" max="1514" width="9.140625" style="33"/>
    <col min="1515" max="1515" width="3.5703125" style="33" customWidth="1"/>
    <col min="1516" max="1516" width="7.7109375" style="33" customWidth="1"/>
    <col min="1517" max="1517" width="21" style="33" customWidth="1"/>
    <col min="1518" max="1518" width="4.7109375" style="33" customWidth="1"/>
    <col min="1519" max="1519" width="5.42578125" style="33" customWidth="1"/>
    <col min="1520" max="1522" width="6.140625" style="33" customWidth="1"/>
    <col min="1523" max="1524" width="6.5703125" style="33" customWidth="1"/>
    <col min="1525" max="1525" width="17.7109375" style="33" customWidth="1"/>
    <col min="1526" max="1526" width="5.42578125" style="33" customWidth="1"/>
    <col min="1527" max="1527" width="5.7109375" style="33" customWidth="1"/>
    <col min="1528" max="1529" width="6.42578125" style="33" customWidth="1"/>
    <col min="1530" max="1530" width="9.85546875" style="33" customWidth="1"/>
    <col min="1531" max="1531" width="7.85546875" style="33" customWidth="1"/>
    <col min="1532" max="1532" width="7.42578125" style="33" customWidth="1"/>
    <col min="1533" max="1533" width="10" style="33" bestFit="1" customWidth="1"/>
    <col min="1534" max="1534" width="10.5703125" style="33" bestFit="1" customWidth="1"/>
    <col min="1535" max="1770" width="9.140625" style="33"/>
    <col min="1771" max="1771" width="3.5703125" style="33" customWidth="1"/>
    <col min="1772" max="1772" width="7.7109375" style="33" customWidth="1"/>
    <col min="1773" max="1773" width="21" style="33" customWidth="1"/>
    <col min="1774" max="1774" width="4.7109375" style="33" customWidth="1"/>
    <col min="1775" max="1775" width="5.42578125" style="33" customWidth="1"/>
    <col min="1776" max="1778" width="6.140625" style="33" customWidth="1"/>
    <col min="1779" max="1780" width="6.5703125" style="33" customWidth="1"/>
    <col min="1781" max="1781" width="17.7109375" style="33" customWidth="1"/>
    <col min="1782" max="1782" width="5.42578125" style="33" customWidth="1"/>
    <col min="1783" max="1783" width="5.7109375" style="33" customWidth="1"/>
    <col min="1784" max="1785" width="6.42578125" style="33" customWidth="1"/>
    <col min="1786" max="1786" width="9.85546875" style="33" customWidth="1"/>
    <col min="1787" max="1787" width="7.85546875" style="33" customWidth="1"/>
    <col min="1788" max="1788" width="7.42578125" style="33" customWidth="1"/>
    <col min="1789" max="1789" width="10" style="33" bestFit="1" customWidth="1"/>
    <col min="1790" max="1790" width="10.5703125" style="33" bestFit="1" customWidth="1"/>
    <col min="1791" max="2026" width="9.140625" style="33"/>
    <col min="2027" max="2027" width="3.5703125" style="33" customWidth="1"/>
    <col min="2028" max="2028" width="7.7109375" style="33" customWidth="1"/>
    <col min="2029" max="2029" width="21" style="33" customWidth="1"/>
    <col min="2030" max="2030" width="4.7109375" style="33" customWidth="1"/>
    <col min="2031" max="2031" width="5.42578125" style="33" customWidth="1"/>
    <col min="2032" max="2034" width="6.140625" style="33" customWidth="1"/>
    <col min="2035" max="2036" width="6.5703125" style="33" customWidth="1"/>
    <col min="2037" max="2037" width="17.7109375" style="33" customWidth="1"/>
    <col min="2038" max="2038" width="5.42578125" style="33" customWidth="1"/>
    <col min="2039" max="2039" width="5.7109375" style="33" customWidth="1"/>
    <col min="2040" max="2041" width="6.42578125" style="33" customWidth="1"/>
    <col min="2042" max="2042" width="9.85546875" style="33" customWidth="1"/>
    <col min="2043" max="2043" width="7.85546875" style="33" customWidth="1"/>
    <col min="2044" max="2044" width="7.42578125" style="33" customWidth="1"/>
    <col min="2045" max="2045" width="10" style="33" bestFit="1" customWidth="1"/>
    <col min="2046" max="2046" width="10.5703125" style="33" bestFit="1" customWidth="1"/>
    <col min="2047" max="2282" width="9.140625" style="33"/>
    <col min="2283" max="2283" width="3.5703125" style="33" customWidth="1"/>
    <col min="2284" max="2284" width="7.7109375" style="33" customWidth="1"/>
    <col min="2285" max="2285" width="21" style="33" customWidth="1"/>
    <col min="2286" max="2286" width="4.7109375" style="33" customWidth="1"/>
    <col min="2287" max="2287" width="5.42578125" style="33" customWidth="1"/>
    <col min="2288" max="2290" width="6.140625" style="33" customWidth="1"/>
    <col min="2291" max="2292" width="6.5703125" style="33" customWidth="1"/>
    <col min="2293" max="2293" width="17.7109375" style="33" customWidth="1"/>
    <col min="2294" max="2294" width="5.42578125" style="33" customWidth="1"/>
    <col min="2295" max="2295" width="5.7109375" style="33" customWidth="1"/>
    <col min="2296" max="2297" width="6.42578125" style="33" customWidth="1"/>
    <col min="2298" max="2298" width="9.85546875" style="33" customWidth="1"/>
    <col min="2299" max="2299" width="7.85546875" style="33" customWidth="1"/>
    <col min="2300" max="2300" width="7.42578125" style="33" customWidth="1"/>
    <col min="2301" max="2301" width="10" style="33" bestFit="1" customWidth="1"/>
    <col min="2302" max="2302" width="10.5703125" style="33" bestFit="1" customWidth="1"/>
    <col min="2303" max="2538" width="9.140625" style="33"/>
    <col min="2539" max="2539" width="3.5703125" style="33" customWidth="1"/>
    <col min="2540" max="2540" width="7.7109375" style="33" customWidth="1"/>
    <col min="2541" max="2541" width="21" style="33" customWidth="1"/>
    <col min="2542" max="2542" width="4.7109375" style="33" customWidth="1"/>
    <col min="2543" max="2543" width="5.42578125" style="33" customWidth="1"/>
    <col min="2544" max="2546" width="6.140625" style="33" customWidth="1"/>
    <col min="2547" max="2548" width="6.5703125" style="33" customWidth="1"/>
    <col min="2549" max="2549" width="17.7109375" style="33" customWidth="1"/>
    <col min="2550" max="2550" width="5.42578125" style="33" customWidth="1"/>
    <col min="2551" max="2551" width="5.7109375" style="33" customWidth="1"/>
    <col min="2552" max="2553" width="6.42578125" style="33" customWidth="1"/>
    <col min="2554" max="2554" width="9.85546875" style="33" customWidth="1"/>
    <col min="2555" max="2555" width="7.85546875" style="33" customWidth="1"/>
    <col min="2556" max="2556" width="7.42578125" style="33" customWidth="1"/>
    <col min="2557" max="2557" width="10" style="33" bestFit="1" customWidth="1"/>
    <col min="2558" max="2558" width="10.5703125" style="33" bestFit="1" customWidth="1"/>
    <col min="2559" max="2794" width="9.140625" style="33"/>
    <col min="2795" max="2795" width="3.5703125" style="33" customWidth="1"/>
    <col min="2796" max="2796" width="7.7109375" style="33" customWidth="1"/>
    <col min="2797" max="2797" width="21" style="33" customWidth="1"/>
    <col min="2798" max="2798" width="4.7109375" style="33" customWidth="1"/>
    <col min="2799" max="2799" width="5.42578125" style="33" customWidth="1"/>
    <col min="2800" max="2802" width="6.140625" style="33" customWidth="1"/>
    <col min="2803" max="2804" width="6.5703125" style="33" customWidth="1"/>
    <col min="2805" max="2805" width="17.7109375" style="33" customWidth="1"/>
    <col min="2806" max="2806" width="5.42578125" style="33" customWidth="1"/>
    <col min="2807" max="2807" width="5.7109375" style="33" customWidth="1"/>
    <col min="2808" max="2809" width="6.42578125" style="33" customWidth="1"/>
    <col min="2810" max="2810" width="9.85546875" style="33" customWidth="1"/>
    <col min="2811" max="2811" width="7.85546875" style="33" customWidth="1"/>
    <col min="2812" max="2812" width="7.42578125" style="33" customWidth="1"/>
    <col min="2813" max="2813" width="10" style="33" bestFit="1" customWidth="1"/>
    <col min="2814" max="2814" width="10.5703125" style="33" bestFit="1" customWidth="1"/>
    <col min="2815" max="3050" width="9.140625" style="33"/>
    <col min="3051" max="3051" width="3.5703125" style="33" customWidth="1"/>
    <col min="3052" max="3052" width="7.7109375" style="33" customWidth="1"/>
    <col min="3053" max="3053" width="21" style="33" customWidth="1"/>
    <col min="3054" max="3054" width="4.7109375" style="33" customWidth="1"/>
    <col min="3055" max="3055" width="5.42578125" style="33" customWidth="1"/>
    <col min="3056" max="3058" width="6.140625" style="33" customWidth="1"/>
    <col min="3059" max="3060" width="6.5703125" style="33" customWidth="1"/>
    <col min="3061" max="3061" width="17.7109375" style="33" customWidth="1"/>
    <col min="3062" max="3062" width="5.42578125" style="33" customWidth="1"/>
    <col min="3063" max="3063" width="5.7109375" style="33" customWidth="1"/>
    <col min="3064" max="3065" width="6.42578125" style="33" customWidth="1"/>
    <col min="3066" max="3066" width="9.85546875" style="33" customWidth="1"/>
    <col min="3067" max="3067" width="7.85546875" style="33" customWidth="1"/>
    <col min="3068" max="3068" width="7.42578125" style="33" customWidth="1"/>
    <col min="3069" max="3069" width="10" style="33" bestFit="1" customWidth="1"/>
    <col min="3070" max="3070" width="10.5703125" style="33" bestFit="1" customWidth="1"/>
    <col min="3071" max="3306" width="9.140625" style="33"/>
    <col min="3307" max="3307" width="3.5703125" style="33" customWidth="1"/>
    <col min="3308" max="3308" width="7.7109375" style="33" customWidth="1"/>
    <col min="3309" max="3309" width="21" style="33" customWidth="1"/>
    <col min="3310" max="3310" width="4.7109375" style="33" customWidth="1"/>
    <col min="3311" max="3311" width="5.42578125" style="33" customWidth="1"/>
    <col min="3312" max="3314" width="6.140625" style="33" customWidth="1"/>
    <col min="3315" max="3316" width="6.5703125" style="33" customWidth="1"/>
    <col min="3317" max="3317" width="17.7109375" style="33" customWidth="1"/>
    <col min="3318" max="3318" width="5.42578125" style="33" customWidth="1"/>
    <col min="3319" max="3319" width="5.7109375" style="33" customWidth="1"/>
    <col min="3320" max="3321" width="6.42578125" style="33" customWidth="1"/>
    <col min="3322" max="3322" width="9.85546875" style="33" customWidth="1"/>
    <col min="3323" max="3323" width="7.85546875" style="33" customWidth="1"/>
    <col min="3324" max="3324" width="7.42578125" style="33" customWidth="1"/>
    <col min="3325" max="3325" width="10" style="33" bestFit="1" customWidth="1"/>
    <col min="3326" max="3326" width="10.5703125" style="33" bestFit="1" customWidth="1"/>
    <col min="3327" max="3562" width="9.140625" style="33"/>
    <col min="3563" max="3563" width="3.5703125" style="33" customWidth="1"/>
    <col min="3564" max="3564" width="7.7109375" style="33" customWidth="1"/>
    <col min="3565" max="3565" width="21" style="33" customWidth="1"/>
    <col min="3566" max="3566" width="4.7109375" style="33" customWidth="1"/>
    <col min="3567" max="3567" width="5.42578125" style="33" customWidth="1"/>
    <col min="3568" max="3570" width="6.140625" style="33" customWidth="1"/>
    <col min="3571" max="3572" width="6.5703125" style="33" customWidth="1"/>
    <col min="3573" max="3573" width="17.7109375" style="33" customWidth="1"/>
    <col min="3574" max="3574" width="5.42578125" style="33" customWidth="1"/>
    <col min="3575" max="3575" width="5.7109375" style="33" customWidth="1"/>
    <col min="3576" max="3577" width="6.42578125" style="33" customWidth="1"/>
    <col min="3578" max="3578" width="9.85546875" style="33" customWidth="1"/>
    <col min="3579" max="3579" width="7.85546875" style="33" customWidth="1"/>
    <col min="3580" max="3580" width="7.42578125" style="33" customWidth="1"/>
    <col min="3581" max="3581" width="10" style="33" bestFit="1" customWidth="1"/>
    <col min="3582" max="3582" width="10.5703125" style="33" bestFit="1" customWidth="1"/>
    <col min="3583" max="3818" width="9.140625" style="33"/>
    <col min="3819" max="3819" width="3.5703125" style="33" customWidth="1"/>
    <col min="3820" max="3820" width="7.7109375" style="33" customWidth="1"/>
    <col min="3821" max="3821" width="21" style="33" customWidth="1"/>
    <col min="3822" max="3822" width="4.7109375" style="33" customWidth="1"/>
    <col min="3823" max="3823" width="5.42578125" style="33" customWidth="1"/>
    <col min="3824" max="3826" width="6.140625" style="33" customWidth="1"/>
    <col min="3827" max="3828" width="6.5703125" style="33" customWidth="1"/>
    <col min="3829" max="3829" width="17.7109375" style="33" customWidth="1"/>
    <col min="3830" max="3830" width="5.42578125" style="33" customWidth="1"/>
    <col min="3831" max="3831" width="5.7109375" style="33" customWidth="1"/>
    <col min="3832" max="3833" width="6.42578125" style="33" customWidth="1"/>
    <col min="3834" max="3834" width="9.85546875" style="33" customWidth="1"/>
    <col min="3835" max="3835" width="7.85546875" style="33" customWidth="1"/>
    <col min="3836" max="3836" width="7.42578125" style="33" customWidth="1"/>
    <col min="3837" max="3837" width="10" style="33" bestFit="1" customWidth="1"/>
    <col min="3838" max="3838" width="10.5703125" style="33" bestFit="1" customWidth="1"/>
    <col min="3839" max="4074" width="9.140625" style="33"/>
    <col min="4075" max="4075" width="3.5703125" style="33" customWidth="1"/>
    <col min="4076" max="4076" width="7.7109375" style="33" customWidth="1"/>
    <col min="4077" max="4077" width="21" style="33" customWidth="1"/>
    <col min="4078" max="4078" width="4.7109375" style="33" customWidth="1"/>
    <col min="4079" max="4079" width="5.42578125" style="33" customWidth="1"/>
    <col min="4080" max="4082" width="6.140625" style="33" customWidth="1"/>
    <col min="4083" max="4084" width="6.5703125" style="33" customWidth="1"/>
    <col min="4085" max="4085" width="17.7109375" style="33" customWidth="1"/>
    <col min="4086" max="4086" width="5.42578125" style="33" customWidth="1"/>
    <col min="4087" max="4087" width="5.7109375" style="33" customWidth="1"/>
    <col min="4088" max="4089" width="6.42578125" style="33" customWidth="1"/>
    <col min="4090" max="4090" width="9.85546875" style="33" customWidth="1"/>
    <col min="4091" max="4091" width="7.85546875" style="33" customWidth="1"/>
    <col min="4092" max="4092" width="7.42578125" style="33" customWidth="1"/>
    <col min="4093" max="4093" width="10" style="33" bestFit="1" customWidth="1"/>
    <col min="4094" max="4094" width="10.5703125" style="33" bestFit="1" customWidth="1"/>
    <col min="4095" max="4330" width="9.140625" style="33"/>
    <col min="4331" max="4331" width="3.5703125" style="33" customWidth="1"/>
    <col min="4332" max="4332" width="7.7109375" style="33" customWidth="1"/>
    <col min="4333" max="4333" width="21" style="33" customWidth="1"/>
    <col min="4334" max="4334" width="4.7109375" style="33" customWidth="1"/>
    <col min="4335" max="4335" width="5.42578125" style="33" customWidth="1"/>
    <col min="4336" max="4338" width="6.140625" style="33" customWidth="1"/>
    <col min="4339" max="4340" width="6.5703125" style="33" customWidth="1"/>
    <col min="4341" max="4341" width="17.7109375" style="33" customWidth="1"/>
    <col min="4342" max="4342" width="5.42578125" style="33" customWidth="1"/>
    <col min="4343" max="4343" width="5.7109375" style="33" customWidth="1"/>
    <col min="4344" max="4345" width="6.42578125" style="33" customWidth="1"/>
    <col min="4346" max="4346" width="9.85546875" style="33" customWidth="1"/>
    <col min="4347" max="4347" width="7.85546875" style="33" customWidth="1"/>
    <col min="4348" max="4348" width="7.42578125" style="33" customWidth="1"/>
    <col min="4349" max="4349" width="10" style="33" bestFit="1" customWidth="1"/>
    <col min="4350" max="4350" width="10.5703125" style="33" bestFit="1" customWidth="1"/>
    <col min="4351" max="4586" width="9.140625" style="33"/>
    <col min="4587" max="4587" width="3.5703125" style="33" customWidth="1"/>
    <col min="4588" max="4588" width="7.7109375" style="33" customWidth="1"/>
    <col min="4589" max="4589" width="21" style="33" customWidth="1"/>
    <col min="4590" max="4590" width="4.7109375" style="33" customWidth="1"/>
    <col min="4591" max="4591" width="5.42578125" style="33" customWidth="1"/>
    <col min="4592" max="4594" width="6.140625" style="33" customWidth="1"/>
    <col min="4595" max="4596" width="6.5703125" style="33" customWidth="1"/>
    <col min="4597" max="4597" width="17.7109375" style="33" customWidth="1"/>
    <col min="4598" max="4598" width="5.42578125" style="33" customWidth="1"/>
    <col min="4599" max="4599" width="5.7109375" style="33" customWidth="1"/>
    <col min="4600" max="4601" width="6.42578125" style="33" customWidth="1"/>
    <col min="4602" max="4602" width="9.85546875" style="33" customWidth="1"/>
    <col min="4603" max="4603" width="7.85546875" style="33" customWidth="1"/>
    <col min="4604" max="4604" width="7.42578125" style="33" customWidth="1"/>
    <col min="4605" max="4605" width="10" style="33" bestFit="1" customWidth="1"/>
    <col min="4606" max="4606" width="10.5703125" style="33" bestFit="1" customWidth="1"/>
    <col min="4607" max="4842" width="9.140625" style="33"/>
    <col min="4843" max="4843" width="3.5703125" style="33" customWidth="1"/>
    <col min="4844" max="4844" width="7.7109375" style="33" customWidth="1"/>
    <col min="4845" max="4845" width="21" style="33" customWidth="1"/>
    <col min="4846" max="4846" width="4.7109375" style="33" customWidth="1"/>
    <col min="4847" max="4847" width="5.42578125" style="33" customWidth="1"/>
    <col min="4848" max="4850" width="6.140625" style="33" customWidth="1"/>
    <col min="4851" max="4852" width="6.5703125" style="33" customWidth="1"/>
    <col min="4853" max="4853" width="17.7109375" style="33" customWidth="1"/>
    <col min="4854" max="4854" width="5.42578125" style="33" customWidth="1"/>
    <col min="4855" max="4855" width="5.7109375" style="33" customWidth="1"/>
    <col min="4856" max="4857" width="6.42578125" style="33" customWidth="1"/>
    <col min="4858" max="4858" width="9.85546875" style="33" customWidth="1"/>
    <col min="4859" max="4859" width="7.85546875" style="33" customWidth="1"/>
    <col min="4860" max="4860" width="7.42578125" style="33" customWidth="1"/>
    <col min="4861" max="4861" width="10" style="33" bestFit="1" customWidth="1"/>
    <col min="4862" max="4862" width="10.5703125" style="33" bestFit="1" customWidth="1"/>
    <col min="4863" max="5098" width="9.140625" style="33"/>
    <col min="5099" max="5099" width="3.5703125" style="33" customWidth="1"/>
    <col min="5100" max="5100" width="7.7109375" style="33" customWidth="1"/>
    <col min="5101" max="5101" width="21" style="33" customWidth="1"/>
    <col min="5102" max="5102" width="4.7109375" style="33" customWidth="1"/>
    <col min="5103" max="5103" width="5.42578125" style="33" customWidth="1"/>
    <col min="5104" max="5106" width="6.140625" style="33" customWidth="1"/>
    <col min="5107" max="5108" width="6.5703125" style="33" customWidth="1"/>
    <col min="5109" max="5109" width="17.7109375" style="33" customWidth="1"/>
    <col min="5110" max="5110" width="5.42578125" style="33" customWidth="1"/>
    <col min="5111" max="5111" width="5.7109375" style="33" customWidth="1"/>
    <col min="5112" max="5113" width="6.42578125" style="33" customWidth="1"/>
    <col min="5114" max="5114" width="9.85546875" style="33" customWidth="1"/>
    <col min="5115" max="5115" width="7.85546875" style="33" customWidth="1"/>
    <col min="5116" max="5116" width="7.42578125" style="33" customWidth="1"/>
    <col min="5117" max="5117" width="10" style="33" bestFit="1" customWidth="1"/>
    <col min="5118" max="5118" width="10.5703125" style="33" bestFit="1" customWidth="1"/>
    <col min="5119" max="5354" width="9.140625" style="33"/>
    <col min="5355" max="5355" width="3.5703125" style="33" customWidth="1"/>
    <col min="5356" max="5356" width="7.7109375" style="33" customWidth="1"/>
    <col min="5357" max="5357" width="21" style="33" customWidth="1"/>
    <col min="5358" max="5358" width="4.7109375" style="33" customWidth="1"/>
    <col min="5359" max="5359" width="5.42578125" style="33" customWidth="1"/>
    <col min="5360" max="5362" width="6.140625" style="33" customWidth="1"/>
    <col min="5363" max="5364" width="6.5703125" style="33" customWidth="1"/>
    <col min="5365" max="5365" width="17.7109375" style="33" customWidth="1"/>
    <col min="5366" max="5366" width="5.42578125" style="33" customWidth="1"/>
    <col min="5367" max="5367" width="5.7109375" style="33" customWidth="1"/>
    <col min="5368" max="5369" width="6.42578125" style="33" customWidth="1"/>
    <col min="5370" max="5370" width="9.85546875" style="33" customWidth="1"/>
    <col min="5371" max="5371" width="7.85546875" style="33" customWidth="1"/>
    <col min="5372" max="5372" width="7.42578125" style="33" customWidth="1"/>
    <col min="5373" max="5373" width="10" style="33" bestFit="1" customWidth="1"/>
    <col min="5374" max="5374" width="10.5703125" style="33" bestFit="1" customWidth="1"/>
    <col min="5375" max="5610" width="9.140625" style="33"/>
    <col min="5611" max="5611" width="3.5703125" style="33" customWidth="1"/>
    <col min="5612" max="5612" width="7.7109375" style="33" customWidth="1"/>
    <col min="5613" max="5613" width="21" style="33" customWidth="1"/>
    <col min="5614" max="5614" width="4.7109375" style="33" customWidth="1"/>
    <col min="5615" max="5615" width="5.42578125" style="33" customWidth="1"/>
    <col min="5616" max="5618" width="6.140625" style="33" customWidth="1"/>
    <col min="5619" max="5620" width="6.5703125" style="33" customWidth="1"/>
    <col min="5621" max="5621" width="17.7109375" style="33" customWidth="1"/>
    <col min="5622" max="5622" width="5.42578125" style="33" customWidth="1"/>
    <col min="5623" max="5623" width="5.7109375" style="33" customWidth="1"/>
    <col min="5624" max="5625" width="6.42578125" style="33" customWidth="1"/>
    <col min="5626" max="5626" width="9.85546875" style="33" customWidth="1"/>
    <col min="5627" max="5627" width="7.85546875" style="33" customWidth="1"/>
    <col min="5628" max="5628" width="7.42578125" style="33" customWidth="1"/>
    <col min="5629" max="5629" width="10" style="33" bestFit="1" customWidth="1"/>
    <col min="5630" max="5630" width="10.5703125" style="33" bestFit="1" customWidth="1"/>
    <col min="5631" max="5866" width="9.140625" style="33"/>
    <col min="5867" max="5867" width="3.5703125" style="33" customWidth="1"/>
    <col min="5868" max="5868" width="7.7109375" style="33" customWidth="1"/>
    <col min="5869" max="5869" width="21" style="33" customWidth="1"/>
    <col min="5870" max="5870" width="4.7109375" style="33" customWidth="1"/>
    <col min="5871" max="5871" width="5.42578125" style="33" customWidth="1"/>
    <col min="5872" max="5874" width="6.140625" style="33" customWidth="1"/>
    <col min="5875" max="5876" width="6.5703125" style="33" customWidth="1"/>
    <col min="5877" max="5877" width="17.7109375" style="33" customWidth="1"/>
    <col min="5878" max="5878" width="5.42578125" style="33" customWidth="1"/>
    <col min="5879" max="5879" width="5.7109375" style="33" customWidth="1"/>
    <col min="5880" max="5881" width="6.42578125" style="33" customWidth="1"/>
    <col min="5882" max="5882" width="9.85546875" style="33" customWidth="1"/>
    <col min="5883" max="5883" width="7.85546875" style="33" customWidth="1"/>
    <col min="5884" max="5884" width="7.42578125" style="33" customWidth="1"/>
    <col min="5885" max="5885" width="10" style="33" bestFit="1" customWidth="1"/>
    <col min="5886" max="5886" width="10.5703125" style="33" bestFit="1" customWidth="1"/>
    <col min="5887" max="6122" width="9.140625" style="33"/>
    <col min="6123" max="6123" width="3.5703125" style="33" customWidth="1"/>
    <col min="6124" max="6124" width="7.7109375" style="33" customWidth="1"/>
    <col min="6125" max="6125" width="21" style="33" customWidth="1"/>
    <col min="6126" max="6126" width="4.7109375" style="33" customWidth="1"/>
    <col min="6127" max="6127" width="5.42578125" style="33" customWidth="1"/>
    <col min="6128" max="6130" width="6.140625" style="33" customWidth="1"/>
    <col min="6131" max="6132" width="6.5703125" style="33" customWidth="1"/>
    <col min="6133" max="6133" width="17.7109375" style="33" customWidth="1"/>
    <col min="6134" max="6134" width="5.42578125" style="33" customWidth="1"/>
    <col min="6135" max="6135" width="5.7109375" style="33" customWidth="1"/>
    <col min="6136" max="6137" width="6.42578125" style="33" customWidth="1"/>
    <col min="6138" max="6138" width="9.85546875" style="33" customWidth="1"/>
    <col min="6139" max="6139" width="7.85546875" style="33" customWidth="1"/>
    <col min="6140" max="6140" width="7.42578125" style="33" customWidth="1"/>
    <col min="6141" max="6141" width="10" style="33" bestFit="1" customWidth="1"/>
    <col min="6142" max="6142" width="10.5703125" style="33" bestFit="1" customWidth="1"/>
    <col min="6143" max="6378" width="9.140625" style="33"/>
    <col min="6379" max="6379" width="3.5703125" style="33" customWidth="1"/>
    <col min="6380" max="6380" width="7.7109375" style="33" customWidth="1"/>
    <col min="6381" max="6381" width="21" style="33" customWidth="1"/>
    <col min="6382" max="6382" width="4.7109375" style="33" customWidth="1"/>
    <col min="6383" max="6383" width="5.42578125" style="33" customWidth="1"/>
    <col min="6384" max="6386" width="6.140625" style="33" customWidth="1"/>
    <col min="6387" max="6388" width="6.5703125" style="33" customWidth="1"/>
    <col min="6389" max="6389" width="17.7109375" style="33" customWidth="1"/>
    <col min="6390" max="6390" width="5.42578125" style="33" customWidth="1"/>
    <col min="6391" max="6391" width="5.7109375" style="33" customWidth="1"/>
    <col min="6392" max="6393" width="6.42578125" style="33" customWidth="1"/>
    <col min="6394" max="6394" width="9.85546875" style="33" customWidth="1"/>
    <col min="6395" max="6395" width="7.85546875" style="33" customWidth="1"/>
    <col min="6396" max="6396" width="7.42578125" style="33" customWidth="1"/>
    <col min="6397" max="6397" width="10" style="33" bestFit="1" customWidth="1"/>
    <col min="6398" max="6398" width="10.5703125" style="33" bestFit="1" customWidth="1"/>
    <col min="6399" max="6634" width="9.140625" style="33"/>
    <col min="6635" max="6635" width="3.5703125" style="33" customWidth="1"/>
    <col min="6636" max="6636" width="7.7109375" style="33" customWidth="1"/>
    <col min="6637" max="6637" width="21" style="33" customWidth="1"/>
    <col min="6638" max="6638" width="4.7109375" style="33" customWidth="1"/>
    <col min="6639" max="6639" width="5.42578125" style="33" customWidth="1"/>
    <col min="6640" max="6642" width="6.140625" style="33" customWidth="1"/>
    <col min="6643" max="6644" width="6.5703125" style="33" customWidth="1"/>
    <col min="6645" max="6645" width="17.7109375" style="33" customWidth="1"/>
    <col min="6646" max="6646" width="5.42578125" style="33" customWidth="1"/>
    <col min="6647" max="6647" width="5.7109375" style="33" customWidth="1"/>
    <col min="6648" max="6649" width="6.42578125" style="33" customWidth="1"/>
    <col min="6650" max="6650" width="9.85546875" style="33" customWidth="1"/>
    <col min="6651" max="6651" width="7.85546875" style="33" customWidth="1"/>
    <col min="6652" max="6652" width="7.42578125" style="33" customWidth="1"/>
    <col min="6653" max="6653" width="10" style="33" bestFit="1" customWidth="1"/>
    <col min="6654" max="6654" width="10.5703125" style="33" bestFit="1" customWidth="1"/>
    <col min="6655" max="6890" width="9.140625" style="33"/>
    <col min="6891" max="6891" width="3.5703125" style="33" customWidth="1"/>
    <col min="6892" max="6892" width="7.7109375" style="33" customWidth="1"/>
    <col min="6893" max="6893" width="21" style="33" customWidth="1"/>
    <col min="6894" max="6894" width="4.7109375" style="33" customWidth="1"/>
    <col min="6895" max="6895" width="5.42578125" style="33" customWidth="1"/>
    <col min="6896" max="6898" width="6.140625" style="33" customWidth="1"/>
    <col min="6899" max="6900" width="6.5703125" style="33" customWidth="1"/>
    <col min="6901" max="6901" width="17.7109375" style="33" customWidth="1"/>
    <col min="6902" max="6902" width="5.42578125" style="33" customWidth="1"/>
    <col min="6903" max="6903" width="5.7109375" style="33" customWidth="1"/>
    <col min="6904" max="6905" width="6.42578125" style="33" customWidth="1"/>
    <col min="6906" max="6906" width="9.85546875" style="33" customWidth="1"/>
    <col min="6907" max="6907" width="7.85546875" style="33" customWidth="1"/>
    <col min="6908" max="6908" width="7.42578125" style="33" customWidth="1"/>
    <col min="6909" max="6909" width="10" style="33" bestFit="1" customWidth="1"/>
    <col min="6910" max="6910" width="10.5703125" style="33" bestFit="1" customWidth="1"/>
    <col min="6911" max="7146" width="9.140625" style="33"/>
    <col min="7147" max="7147" width="3.5703125" style="33" customWidth="1"/>
    <col min="7148" max="7148" width="7.7109375" style="33" customWidth="1"/>
    <col min="7149" max="7149" width="21" style="33" customWidth="1"/>
    <col min="7150" max="7150" width="4.7109375" style="33" customWidth="1"/>
    <col min="7151" max="7151" width="5.42578125" style="33" customWidth="1"/>
    <col min="7152" max="7154" width="6.140625" style="33" customWidth="1"/>
    <col min="7155" max="7156" width="6.5703125" style="33" customWidth="1"/>
    <col min="7157" max="7157" width="17.7109375" style="33" customWidth="1"/>
    <col min="7158" max="7158" width="5.42578125" style="33" customWidth="1"/>
    <col min="7159" max="7159" width="5.7109375" style="33" customWidth="1"/>
    <col min="7160" max="7161" width="6.42578125" style="33" customWidth="1"/>
    <col min="7162" max="7162" width="9.85546875" style="33" customWidth="1"/>
    <col min="7163" max="7163" width="7.85546875" style="33" customWidth="1"/>
    <col min="7164" max="7164" width="7.42578125" style="33" customWidth="1"/>
    <col min="7165" max="7165" width="10" style="33" bestFit="1" customWidth="1"/>
    <col min="7166" max="7166" width="10.5703125" style="33" bestFit="1" customWidth="1"/>
    <col min="7167" max="7402" width="9.140625" style="33"/>
    <col min="7403" max="7403" width="3.5703125" style="33" customWidth="1"/>
    <col min="7404" max="7404" width="7.7109375" style="33" customWidth="1"/>
    <col min="7405" max="7405" width="21" style="33" customWidth="1"/>
    <col min="7406" max="7406" width="4.7109375" style="33" customWidth="1"/>
    <col min="7407" max="7407" width="5.42578125" style="33" customWidth="1"/>
    <col min="7408" max="7410" width="6.140625" style="33" customWidth="1"/>
    <col min="7411" max="7412" width="6.5703125" style="33" customWidth="1"/>
    <col min="7413" max="7413" width="17.7109375" style="33" customWidth="1"/>
    <col min="7414" max="7414" width="5.42578125" style="33" customWidth="1"/>
    <col min="7415" max="7415" width="5.7109375" style="33" customWidth="1"/>
    <col min="7416" max="7417" width="6.42578125" style="33" customWidth="1"/>
    <col min="7418" max="7418" width="9.85546875" style="33" customWidth="1"/>
    <col min="7419" max="7419" width="7.85546875" style="33" customWidth="1"/>
    <col min="7420" max="7420" width="7.42578125" style="33" customWidth="1"/>
    <col min="7421" max="7421" width="10" style="33" bestFit="1" customWidth="1"/>
    <col min="7422" max="7422" width="10.5703125" style="33" bestFit="1" customWidth="1"/>
    <col min="7423" max="7658" width="9.140625" style="33"/>
    <col min="7659" max="7659" width="3.5703125" style="33" customWidth="1"/>
    <col min="7660" max="7660" width="7.7109375" style="33" customWidth="1"/>
    <col min="7661" max="7661" width="21" style="33" customWidth="1"/>
    <col min="7662" max="7662" width="4.7109375" style="33" customWidth="1"/>
    <col min="7663" max="7663" width="5.42578125" style="33" customWidth="1"/>
    <col min="7664" max="7666" width="6.140625" style="33" customWidth="1"/>
    <col min="7667" max="7668" width="6.5703125" style="33" customWidth="1"/>
    <col min="7669" max="7669" width="17.7109375" style="33" customWidth="1"/>
    <col min="7670" max="7670" width="5.42578125" style="33" customWidth="1"/>
    <col min="7671" max="7671" width="5.7109375" style="33" customWidth="1"/>
    <col min="7672" max="7673" width="6.42578125" style="33" customWidth="1"/>
    <col min="7674" max="7674" width="9.85546875" style="33" customWidth="1"/>
    <col min="7675" max="7675" width="7.85546875" style="33" customWidth="1"/>
    <col min="7676" max="7676" width="7.42578125" style="33" customWidth="1"/>
    <col min="7677" max="7677" width="10" style="33" bestFit="1" customWidth="1"/>
    <col min="7678" max="7678" width="10.5703125" style="33" bestFit="1" customWidth="1"/>
    <col min="7679" max="7914" width="9.140625" style="33"/>
    <col min="7915" max="7915" width="3.5703125" style="33" customWidth="1"/>
    <col min="7916" max="7916" width="7.7109375" style="33" customWidth="1"/>
    <col min="7917" max="7917" width="21" style="33" customWidth="1"/>
    <col min="7918" max="7918" width="4.7109375" style="33" customWidth="1"/>
    <col min="7919" max="7919" width="5.42578125" style="33" customWidth="1"/>
    <col min="7920" max="7922" width="6.140625" style="33" customWidth="1"/>
    <col min="7923" max="7924" width="6.5703125" style="33" customWidth="1"/>
    <col min="7925" max="7925" width="17.7109375" style="33" customWidth="1"/>
    <col min="7926" max="7926" width="5.42578125" style="33" customWidth="1"/>
    <col min="7927" max="7927" width="5.7109375" style="33" customWidth="1"/>
    <col min="7928" max="7929" width="6.42578125" style="33" customWidth="1"/>
    <col min="7930" max="7930" width="9.85546875" style="33" customWidth="1"/>
    <col min="7931" max="7931" width="7.85546875" style="33" customWidth="1"/>
    <col min="7932" max="7932" width="7.42578125" style="33" customWidth="1"/>
    <col min="7933" max="7933" width="10" style="33" bestFit="1" customWidth="1"/>
    <col min="7934" max="7934" width="10.5703125" style="33" bestFit="1" customWidth="1"/>
    <col min="7935" max="8170" width="9.140625" style="33"/>
    <col min="8171" max="8171" width="3.5703125" style="33" customWidth="1"/>
    <col min="8172" max="8172" width="7.7109375" style="33" customWidth="1"/>
    <col min="8173" max="8173" width="21" style="33" customWidth="1"/>
    <col min="8174" max="8174" width="4.7109375" style="33" customWidth="1"/>
    <col min="8175" max="8175" width="5.42578125" style="33" customWidth="1"/>
    <col min="8176" max="8178" width="6.140625" style="33" customWidth="1"/>
    <col min="8179" max="8180" width="6.5703125" style="33" customWidth="1"/>
    <col min="8181" max="8181" width="17.7109375" style="33" customWidth="1"/>
    <col min="8182" max="8182" width="5.42578125" style="33" customWidth="1"/>
    <col min="8183" max="8183" width="5.7109375" style="33" customWidth="1"/>
    <col min="8184" max="8185" width="6.42578125" style="33" customWidth="1"/>
    <col min="8186" max="8186" width="9.85546875" style="33" customWidth="1"/>
    <col min="8187" max="8187" width="7.85546875" style="33" customWidth="1"/>
    <col min="8188" max="8188" width="7.42578125" style="33" customWidth="1"/>
    <col min="8189" max="8189" width="10" style="33" bestFit="1" customWidth="1"/>
    <col min="8190" max="8190" width="10.5703125" style="33" bestFit="1" customWidth="1"/>
    <col min="8191" max="8426" width="9.140625" style="33"/>
    <col min="8427" max="8427" width="3.5703125" style="33" customWidth="1"/>
    <col min="8428" max="8428" width="7.7109375" style="33" customWidth="1"/>
    <col min="8429" max="8429" width="21" style="33" customWidth="1"/>
    <col min="8430" max="8430" width="4.7109375" style="33" customWidth="1"/>
    <col min="8431" max="8431" width="5.42578125" style="33" customWidth="1"/>
    <col min="8432" max="8434" width="6.140625" style="33" customWidth="1"/>
    <col min="8435" max="8436" width="6.5703125" style="33" customWidth="1"/>
    <col min="8437" max="8437" width="17.7109375" style="33" customWidth="1"/>
    <col min="8438" max="8438" width="5.42578125" style="33" customWidth="1"/>
    <col min="8439" max="8439" width="5.7109375" style="33" customWidth="1"/>
    <col min="8440" max="8441" width="6.42578125" style="33" customWidth="1"/>
    <col min="8442" max="8442" width="9.85546875" style="33" customWidth="1"/>
    <col min="8443" max="8443" width="7.85546875" style="33" customWidth="1"/>
    <col min="8444" max="8444" width="7.42578125" style="33" customWidth="1"/>
    <col min="8445" max="8445" width="10" style="33" bestFit="1" customWidth="1"/>
    <col min="8446" max="8446" width="10.5703125" style="33" bestFit="1" customWidth="1"/>
    <col min="8447" max="8682" width="9.140625" style="33"/>
    <col min="8683" max="8683" width="3.5703125" style="33" customWidth="1"/>
    <col min="8684" max="8684" width="7.7109375" style="33" customWidth="1"/>
    <col min="8685" max="8685" width="21" style="33" customWidth="1"/>
    <col min="8686" max="8686" width="4.7109375" style="33" customWidth="1"/>
    <col min="8687" max="8687" width="5.42578125" style="33" customWidth="1"/>
    <col min="8688" max="8690" width="6.140625" style="33" customWidth="1"/>
    <col min="8691" max="8692" width="6.5703125" style="33" customWidth="1"/>
    <col min="8693" max="8693" width="17.7109375" style="33" customWidth="1"/>
    <col min="8694" max="8694" width="5.42578125" style="33" customWidth="1"/>
    <col min="8695" max="8695" width="5.7109375" style="33" customWidth="1"/>
    <col min="8696" max="8697" width="6.42578125" style="33" customWidth="1"/>
    <col min="8698" max="8698" width="9.85546875" style="33" customWidth="1"/>
    <col min="8699" max="8699" width="7.85546875" style="33" customWidth="1"/>
    <col min="8700" max="8700" width="7.42578125" style="33" customWidth="1"/>
    <col min="8701" max="8701" width="10" style="33" bestFit="1" customWidth="1"/>
    <col min="8702" max="8702" width="10.5703125" style="33" bestFit="1" customWidth="1"/>
    <col min="8703" max="8938" width="9.140625" style="33"/>
    <col min="8939" max="8939" width="3.5703125" style="33" customWidth="1"/>
    <col min="8940" max="8940" width="7.7109375" style="33" customWidth="1"/>
    <col min="8941" max="8941" width="21" style="33" customWidth="1"/>
    <col min="8942" max="8942" width="4.7109375" style="33" customWidth="1"/>
    <col min="8943" max="8943" width="5.42578125" style="33" customWidth="1"/>
    <col min="8944" max="8946" width="6.140625" style="33" customWidth="1"/>
    <col min="8947" max="8948" width="6.5703125" style="33" customWidth="1"/>
    <col min="8949" max="8949" width="17.7109375" style="33" customWidth="1"/>
    <col min="8950" max="8950" width="5.42578125" style="33" customWidth="1"/>
    <col min="8951" max="8951" width="5.7109375" style="33" customWidth="1"/>
    <col min="8952" max="8953" width="6.42578125" style="33" customWidth="1"/>
    <col min="8954" max="8954" width="9.85546875" style="33" customWidth="1"/>
    <col min="8955" max="8955" width="7.85546875" style="33" customWidth="1"/>
    <col min="8956" max="8956" width="7.42578125" style="33" customWidth="1"/>
    <col min="8957" max="8957" width="10" style="33" bestFit="1" customWidth="1"/>
    <col min="8958" max="8958" width="10.5703125" style="33" bestFit="1" customWidth="1"/>
    <col min="8959" max="9194" width="9.140625" style="33"/>
    <col min="9195" max="9195" width="3.5703125" style="33" customWidth="1"/>
    <col min="9196" max="9196" width="7.7109375" style="33" customWidth="1"/>
    <col min="9197" max="9197" width="21" style="33" customWidth="1"/>
    <col min="9198" max="9198" width="4.7109375" style="33" customWidth="1"/>
    <col min="9199" max="9199" width="5.42578125" style="33" customWidth="1"/>
    <col min="9200" max="9202" width="6.140625" style="33" customWidth="1"/>
    <col min="9203" max="9204" width="6.5703125" style="33" customWidth="1"/>
    <col min="9205" max="9205" width="17.7109375" style="33" customWidth="1"/>
    <col min="9206" max="9206" width="5.42578125" style="33" customWidth="1"/>
    <col min="9207" max="9207" width="5.7109375" style="33" customWidth="1"/>
    <col min="9208" max="9209" width="6.42578125" style="33" customWidth="1"/>
    <col min="9210" max="9210" width="9.85546875" style="33" customWidth="1"/>
    <col min="9211" max="9211" width="7.85546875" style="33" customWidth="1"/>
    <col min="9212" max="9212" width="7.42578125" style="33" customWidth="1"/>
    <col min="9213" max="9213" width="10" style="33" bestFit="1" customWidth="1"/>
    <col min="9214" max="9214" width="10.5703125" style="33" bestFit="1" customWidth="1"/>
    <col min="9215" max="9450" width="9.140625" style="33"/>
    <col min="9451" max="9451" width="3.5703125" style="33" customWidth="1"/>
    <col min="9452" max="9452" width="7.7109375" style="33" customWidth="1"/>
    <col min="9453" max="9453" width="21" style="33" customWidth="1"/>
    <col min="9454" max="9454" width="4.7109375" style="33" customWidth="1"/>
    <col min="9455" max="9455" width="5.42578125" style="33" customWidth="1"/>
    <col min="9456" max="9458" width="6.140625" style="33" customWidth="1"/>
    <col min="9459" max="9460" width="6.5703125" style="33" customWidth="1"/>
    <col min="9461" max="9461" width="17.7109375" style="33" customWidth="1"/>
    <col min="9462" max="9462" width="5.42578125" style="33" customWidth="1"/>
    <col min="9463" max="9463" width="5.7109375" style="33" customWidth="1"/>
    <col min="9464" max="9465" width="6.42578125" style="33" customWidth="1"/>
    <col min="9466" max="9466" width="9.85546875" style="33" customWidth="1"/>
    <col min="9467" max="9467" width="7.85546875" style="33" customWidth="1"/>
    <col min="9468" max="9468" width="7.42578125" style="33" customWidth="1"/>
    <col min="9469" max="9469" width="10" style="33" bestFit="1" customWidth="1"/>
    <col min="9470" max="9470" width="10.5703125" style="33" bestFit="1" customWidth="1"/>
    <col min="9471" max="9706" width="9.140625" style="33"/>
    <col min="9707" max="9707" width="3.5703125" style="33" customWidth="1"/>
    <col min="9708" max="9708" width="7.7109375" style="33" customWidth="1"/>
    <col min="9709" max="9709" width="21" style="33" customWidth="1"/>
    <col min="9710" max="9710" width="4.7109375" style="33" customWidth="1"/>
    <col min="9711" max="9711" width="5.42578125" style="33" customWidth="1"/>
    <col min="9712" max="9714" width="6.140625" style="33" customWidth="1"/>
    <col min="9715" max="9716" width="6.5703125" style="33" customWidth="1"/>
    <col min="9717" max="9717" width="17.7109375" style="33" customWidth="1"/>
    <col min="9718" max="9718" width="5.42578125" style="33" customWidth="1"/>
    <col min="9719" max="9719" width="5.7109375" style="33" customWidth="1"/>
    <col min="9720" max="9721" width="6.42578125" style="33" customWidth="1"/>
    <col min="9722" max="9722" width="9.85546875" style="33" customWidth="1"/>
    <col min="9723" max="9723" width="7.85546875" style="33" customWidth="1"/>
    <col min="9724" max="9724" width="7.42578125" style="33" customWidth="1"/>
    <col min="9725" max="9725" width="10" style="33" bestFit="1" customWidth="1"/>
    <col min="9726" max="9726" width="10.5703125" style="33" bestFit="1" customWidth="1"/>
    <col min="9727" max="9962" width="9.140625" style="33"/>
    <col min="9963" max="9963" width="3.5703125" style="33" customWidth="1"/>
    <col min="9964" max="9964" width="7.7109375" style="33" customWidth="1"/>
    <col min="9965" max="9965" width="21" style="33" customWidth="1"/>
    <col min="9966" max="9966" width="4.7109375" style="33" customWidth="1"/>
    <col min="9967" max="9967" width="5.42578125" style="33" customWidth="1"/>
    <col min="9968" max="9970" width="6.140625" style="33" customWidth="1"/>
    <col min="9971" max="9972" width="6.5703125" style="33" customWidth="1"/>
    <col min="9973" max="9973" width="17.7109375" style="33" customWidth="1"/>
    <col min="9974" max="9974" width="5.42578125" style="33" customWidth="1"/>
    <col min="9975" max="9975" width="5.7109375" style="33" customWidth="1"/>
    <col min="9976" max="9977" width="6.42578125" style="33" customWidth="1"/>
    <col min="9978" max="9978" width="9.85546875" style="33" customWidth="1"/>
    <col min="9979" max="9979" width="7.85546875" style="33" customWidth="1"/>
    <col min="9980" max="9980" width="7.42578125" style="33" customWidth="1"/>
    <col min="9981" max="9981" width="10" style="33" bestFit="1" customWidth="1"/>
    <col min="9982" max="9982" width="10.5703125" style="33" bestFit="1" customWidth="1"/>
    <col min="9983" max="10218" width="9.140625" style="33"/>
    <col min="10219" max="10219" width="3.5703125" style="33" customWidth="1"/>
    <col min="10220" max="10220" width="7.7109375" style="33" customWidth="1"/>
    <col min="10221" max="10221" width="21" style="33" customWidth="1"/>
    <col min="10222" max="10222" width="4.7109375" style="33" customWidth="1"/>
    <col min="10223" max="10223" width="5.42578125" style="33" customWidth="1"/>
    <col min="10224" max="10226" width="6.140625" style="33" customWidth="1"/>
    <col min="10227" max="10228" width="6.5703125" style="33" customWidth="1"/>
    <col min="10229" max="10229" width="17.7109375" style="33" customWidth="1"/>
    <col min="10230" max="10230" width="5.42578125" style="33" customWidth="1"/>
    <col min="10231" max="10231" width="5.7109375" style="33" customWidth="1"/>
    <col min="10232" max="10233" width="6.42578125" style="33" customWidth="1"/>
    <col min="10234" max="10234" width="9.85546875" style="33" customWidth="1"/>
    <col min="10235" max="10235" width="7.85546875" style="33" customWidth="1"/>
    <col min="10236" max="10236" width="7.42578125" style="33" customWidth="1"/>
    <col min="10237" max="10237" width="10" style="33" bestFit="1" customWidth="1"/>
    <col min="10238" max="10238" width="10.5703125" style="33" bestFit="1" customWidth="1"/>
    <col min="10239" max="10474" width="9.140625" style="33"/>
    <col min="10475" max="10475" width="3.5703125" style="33" customWidth="1"/>
    <col min="10476" max="10476" width="7.7109375" style="33" customWidth="1"/>
    <col min="10477" max="10477" width="21" style="33" customWidth="1"/>
    <col min="10478" max="10478" width="4.7109375" style="33" customWidth="1"/>
    <col min="10479" max="10479" width="5.42578125" style="33" customWidth="1"/>
    <col min="10480" max="10482" width="6.140625" style="33" customWidth="1"/>
    <col min="10483" max="10484" width="6.5703125" style="33" customWidth="1"/>
    <col min="10485" max="10485" width="17.7109375" style="33" customWidth="1"/>
    <col min="10486" max="10486" width="5.42578125" style="33" customWidth="1"/>
    <col min="10487" max="10487" width="5.7109375" style="33" customWidth="1"/>
    <col min="10488" max="10489" width="6.42578125" style="33" customWidth="1"/>
    <col min="10490" max="10490" width="9.85546875" style="33" customWidth="1"/>
    <col min="10491" max="10491" width="7.85546875" style="33" customWidth="1"/>
    <col min="10492" max="10492" width="7.42578125" style="33" customWidth="1"/>
    <col min="10493" max="10493" width="10" style="33" bestFit="1" customWidth="1"/>
    <col min="10494" max="10494" width="10.5703125" style="33" bestFit="1" customWidth="1"/>
    <col min="10495" max="10730" width="9.140625" style="33"/>
    <col min="10731" max="10731" width="3.5703125" style="33" customWidth="1"/>
    <col min="10732" max="10732" width="7.7109375" style="33" customWidth="1"/>
    <col min="10733" max="10733" width="21" style="33" customWidth="1"/>
    <col min="10734" max="10734" width="4.7109375" style="33" customWidth="1"/>
    <col min="10735" max="10735" width="5.42578125" style="33" customWidth="1"/>
    <col min="10736" max="10738" width="6.140625" style="33" customWidth="1"/>
    <col min="10739" max="10740" width="6.5703125" style="33" customWidth="1"/>
    <col min="10741" max="10741" width="17.7109375" style="33" customWidth="1"/>
    <col min="10742" max="10742" width="5.42578125" style="33" customWidth="1"/>
    <col min="10743" max="10743" width="5.7109375" style="33" customWidth="1"/>
    <col min="10744" max="10745" width="6.42578125" style="33" customWidth="1"/>
    <col min="10746" max="10746" width="9.85546875" style="33" customWidth="1"/>
    <col min="10747" max="10747" width="7.85546875" style="33" customWidth="1"/>
    <col min="10748" max="10748" width="7.42578125" style="33" customWidth="1"/>
    <col min="10749" max="10749" width="10" style="33" bestFit="1" customWidth="1"/>
    <col min="10750" max="10750" width="10.5703125" style="33" bestFit="1" customWidth="1"/>
    <col min="10751" max="10986" width="9.140625" style="33"/>
    <col min="10987" max="10987" width="3.5703125" style="33" customWidth="1"/>
    <col min="10988" max="10988" width="7.7109375" style="33" customWidth="1"/>
    <col min="10989" max="10989" width="21" style="33" customWidth="1"/>
    <col min="10990" max="10990" width="4.7109375" style="33" customWidth="1"/>
    <col min="10991" max="10991" width="5.42578125" style="33" customWidth="1"/>
    <col min="10992" max="10994" width="6.140625" style="33" customWidth="1"/>
    <col min="10995" max="10996" width="6.5703125" style="33" customWidth="1"/>
    <col min="10997" max="10997" width="17.7109375" style="33" customWidth="1"/>
    <col min="10998" max="10998" width="5.42578125" style="33" customWidth="1"/>
    <col min="10999" max="10999" width="5.7109375" style="33" customWidth="1"/>
    <col min="11000" max="11001" width="6.42578125" style="33" customWidth="1"/>
    <col min="11002" max="11002" width="9.85546875" style="33" customWidth="1"/>
    <col min="11003" max="11003" width="7.85546875" style="33" customWidth="1"/>
    <col min="11004" max="11004" width="7.42578125" style="33" customWidth="1"/>
    <col min="11005" max="11005" width="10" style="33" bestFit="1" customWidth="1"/>
    <col min="11006" max="11006" width="10.5703125" style="33" bestFit="1" customWidth="1"/>
    <col min="11007" max="11242" width="9.140625" style="33"/>
    <col min="11243" max="11243" width="3.5703125" style="33" customWidth="1"/>
    <col min="11244" max="11244" width="7.7109375" style="33" customWidth="1"/>
    <col min="11245" max="11245" width="21" style="33" customWidth="1"/>
    <col min="11246" max="11246" width="4.7109375" style="33" customWidth="1"/>
    <col min="11247" max="11247" width="5.42578125" style="33" customWidth="1"/>
    <col min="11248" max="11250" width="6.140625" style="33" customWidth="1"/>
    <col min="11251" max="11252" width="6.5703125" style="33" customWidth="1"/>
    <col min="11253" max="11253" width="17.7109375" style="33" customWidth="1"/>
    <col min="11254" max="11254" width="5.42578125" style="33" customWidth="1"/>
    <col min="11255" max="11255" width="5.7109375" style="33" customWidth="1"/>
    <col min="11256" max="11257" width="6.42578125" style="33" customWidth="1"/>
    <col min="11258" max="11258" width="9.85546875" style="33" customWidth="1"/>
    <col min="11259" max="11259" width="7.85546875" style="33" customWidth="1"/>
    <col min="11260" max="11260" width="7.42578125" style="33" customWidth="1"/>
    <col min="11261" max="11261" width="10" style="33" bestFit="1" customWidth="1"/>
    <col min="11262" max="11262" width="10.5703125" style="33" bestFit="1" customWidth="1"/>
    <col min="11263" max="11498" width="9.140625" style="33"/>
    <col min="11499" max="11499" width="3.5703125" style="33" customWidth="1"/>
    <col min="11500" max="11500" width="7.7109375" style="33" customWidth="1"/>
    <col min="11501" max="11501" width="21" style="33" customWidth="1"/>
    <col min="11502" max="11502" width="4.7109375" style="33" customWidth="1"/>
    <col min="11503" max="11503" width="5.42578125" style="33" customWidth="1"/>
    <col min="11504" max="11506" width="6.140625" style="33" customWidth="1"/>
    <col min="11507" max="11508" width="6.5703125" style="33" customWidth="1"/>
    <col min="11509" max="11509" width="17.7109375" style="33" customWidth="1"/>
    <col min="11510" max="11510" width="5.42578125" style="33" customWidth="1"/>
    <col min="11511" max="11511" width="5.7109375" style="33" customWidth="1"/>
    <col min="11512" max="11513" width="6.42578125" style="33" customWidth="1"/>
    <col min="11514" max="11514" width="9.85546875" style="33" customWidth="1"/>
    <col min="11515" max="11515" width="7.85546875" style="33" customWidth="1"/>
    <col min="11516" max="11516" width="7.42578125" style="33" customWidth="1"/>
    <col min="11517" max="11517" width="10" style="33" bestFit="1" customWidth="1"/>
    <col min="11518" max="11518" width="10.5703125" style="33" bestFit="1" customWidth="1"/>
    <col min="11519" max="11754" width="9.140625" style="33"/>
    <col min="11755" max="11755" width="3.5703125" style="33" customWidth="1"/>
    <col min="11756" max="11756" width="7.7109375" style="33" customWidth="1"/>
    <col min="11757" max="11757" width="21" style="33" customWidth="1"/>
    <col min="11758" max="11758" width="4.7109375" style="33" customWidth="1"/>
    <col min="11759" max="11759" width="5.42578125" style="33" customWidth="1"/>
    <col min="11760" max="11762" width="6.140625" style="33" customWidth="1"/>
    <col min="11763" max="11764" width="6.5703125" style="33" customWidth="1"/>
    <col min="11765" max="11765" width="17.7109375" style="33" customWidth="1"/>
    <col min="11766" max="11766" width="5.42578125" style="33" customWidth="1"/>
    <col min="11767" max="11767" width="5.7109375" style="33" customWidth="1"/>
    <col min="11768" max="11769" width="6.42578125" style="33" customWidth="1"/>
    <col min="11770" max="11770" width="9.85546875" style="33" customWidth="1"/>
    <col min="11771" max="11771" width="7.85546875" style="33" customWidth="1"/>
    <col min="11772" max="11772" width="7.42578125" style="33" customWidth="1"/>
    <col min="11773" max="11773" width="10" style="33" bestFit="1" customWidth="1"/>
    <col min="11774" max="11774" width="10.5703125" style="33" bestFit="1" customWidth="1"/>
    <col min="11775" max="12010" width="9.140625" style="33"/>
    <col min="12011" max="12011" width="3.5703125" style="33" customWidth="1"/>
    <col min="12012" max="12012" width="7.7109375" style="33" customWidth="1"/>
    <col min="12013" max="12013" width="21" style="33" customWidth="1"/>
    <col min="12014" max="12014" width="4.7109375" style="33" customWidth="1"/>
    <col min="12015" max="12015" width="5.42578125" style="33" customWidth="1"/>
    <col min="12016" max="12018" width="6.140625" style="33" customWidth="1"/>
    <col min="12019" max="12020" width="6.5703125" style="33" customWidth="1"/>
    <col min="12021" max="12021" width="17.7109375" style="33" customWidth="1"/>
    <col min="12022" max="12022" width="5.42578125" style="33" customWidth="1"/>
    <col min="12023" max="12023" width="5.7109375" style="33" customWidth="1"/>
    <col min="12024" max="12025" width="6.42578125" style="33" customWidth="1"/>
    <col min="12026" max="12026" width="9.85546875" style="33" customWidth="1"/>
    <col min="12027" max="12027" width="7.85546875" style="33" customWidth="1"/>
    <col min="12028" max="12028" width="7.42578125" style="33" customWidth="1"/>
    <col min="12029" max="12029" width="10" style="33" bestFit="1" customWidth="1"/>
    <col min="12030" max="12030" width="10.5703125" style="33" bestFit="1" customWidth="1"/>
    <col min="12031" max="12266" width="9.140625" style="33"/>
    <col min="12267" max="12267" width="3.5703125" style="33" customWidth="1"/>
    <col min="12268" max="12268" width="7.7109375" style="33" customWidth="1"/>
    <col min="12269" max="12269" width="21" style="33" customWidth="1"/>
    <col min="12270" max="12270" width="4.7109375" style="33" customWidth="1"/>
    <col min="12271" max="12271" width="5.42578125" style="33" customWidth="1"/>
    <col min="12272" max="12274" width="6.140625" style="33" customWidth="1"/>
    <col min="12275" max="12276" width="6.5703125" style="33" customWidth="1"/>
    <col min="12277" max="12277" width="17.7109375" style="33" customWidth="1"/>
    <col min="12278" max="12278" width="5.42578125" style="33" customWidth="1"/>
    <col min="12279" max="12279" width="5.7109375" style="33" customWidth="1"/>
    <col min="12280" max="12281" width="6.42578125" style="33" customWidth="1"/>
    <col min="12282" max="12282" width="9.85546875" style="33" customWidth="1"/>
    <col min="12283" max="12283" width="7.85546875" style="33" customWidth="1"/>
    <col min="12284" max="12284" width="7.42578125" style="33" customWidth="1"/>
    <col min="12285" max="12285" width="10" style="33" bestFit="1" customWidth="1"/>
    <col min="12286" max="12286" width="10.5703125" style="33" bestFit="1" customWidth="1"/>
    <col min="12287" max="12522" width="9.140625" style="33"/>
    <col min="12523" max="12523" width="3.5703125" style="33" customWidth="1"/>
    <col min="12524" max="12524" width="7.7109375" style="33" customWidth="1"/>
    <col min="12525" max="12525" width="21" style="33" customWidth="1"/>
    <col min="12526" max="12526" width="4.7109375" style="33" customWidth="1"/>
    <col min="12527" max="12527" width="5.42578125" style="33" customWidth="1"/>
    <col min="12528" max="12530" width="6.140625" style="33" customWidth="1"/>
    <col min="12531" max="12532" width="6.5703125" style="33" customWidth="1"/>
    <col min="12533" max="12533" width="17.7109375" style="33" customWidth="1"/>
    <col min="12534" max="12534" width="5.42578125" style="33" customWidth="1"/>
    <col min="12535" max="12535" width="5.7109375" style="33" customWidth="1"/>
    <col min="12536" max="12537" width="6.42578125" style="33" customWidth="1"/>
    <col min="12538" max="12538" width="9.85546875" style="33" customWidth="1"/>
    <col min="12539" max="12539" width="7.85546875" style="33" customWidth="1"/>
    <col min="12540" max="12540" width="7.42578125" style="33" customWidth="1"/>
    <col min="12541" max="12541" width="10" style="33" bestFit="1" customWidth="1"/>
    <col min="12542" max="12542" width="10.5703125" style="33" bestFit="1" customWidth="1"/>
    <col min="12543" max="12778" width="9.140625" style="33"/>
    <col min="12779" max="12779" width="3.5703125" style="33" customWidth="1"/>
    <col min="12780" max="12780" width="7.7109375" style="33" customWidth="1"/>
    <col min="12781" max="12781" width="21" style="33" customWidth="1"/>
    <col min="12782" max="12782" width="4.7109375" style="33" customWidth="1"/>
    <col min="12783" max="12783" width="5.42578125" style="33" customWidth="1"/>
    <col min="12784" max="12786" width="6.140625" style="33" customWidth="1"/>
    <col min="12787" max="12788" width="6.5703125" style="33" customWidth="1"/>
    <col min="12789" max="12789" width="17.7109375" style="33" customWidth="1"/>
    <col min="12790" max="12790" width="5.42578125" style="33" customWidth="1"/>
    <col min="12791" max="12791" width="5.7109375" style="33" customWidth="1"/>
    <col min="12792" max="12793" width="6.42578125" style="33" customWidth="1"/>
    <col min="12794" max="12794" width="9.85546875" style="33" customWidth="1"/>
    <col min="12795" max="12795" width="7.85546875" style="33" customWidth="1"/>
    <col min="12796" max="12796" width="7.42578125" style="33" customWidth="1"/>
    <col min="12797" max="12797" width="10" style="33" bestFit="1" customWidth="1"/>
    <col min="12798" max="12798" width="10.5703125" style="33" bestFit="1" customWidth="1"/>
    <col min="12799" max="13034" width="9.140625" style="33"/>
    <col min="13035" max="13035" width="3.5703125" style="33" customWidth="1"/>
    <col min="13036" max="13036" width="7.7109375" style="33" customWidth="1"/>
    <col min="13037" max="13037" width="21" style="33" customWidth="1"/>
    <col min="13038" max="13038" width="4.7109375" style="33" customWidth="1"/>
    <col min="13039" max="13039" width="5.42578125" style="33" customWidth="1"/>
    <col min="13040" max="13042" width="6.140625" style="33" customWidth="1"/>
    <col min="13043" max="13044" width="6.5703125" style="33" customWidth="1"/>
    <col min="13045" max="13045" width="17.7109375" style="33" customWidth="1"/>
    <col min="13046" max="13046" width="5.42578125" style="33" customWidth="1"/>
    <col min="13047" max="13047" width="5.7109375" style="33" customWidth="1"/>
    <col min="13048" max="13049" width="6.42578125" style="33" customWidth="1"/>
    <col min="13050" max="13050" width="9.85546875" style="33" customWidth="1"/>
    <col min="13051" max="13051" width="7.85546875" style="33" customWidth="1"/>
    <col min="13052" max="13052" width="7.42578125" style="33" customWidth="1"/>
    <col min="13053" max="13053" width="10" style="33" bestFit="1" customWidth="1"/>
    <col min="13054" max="13054" width="10.5703125" style="33" bestFit="1" customWidth="1"/>
    <col min="13055" max="13290" width="9.140625" style="33"/>
    <col min="13291" max="13291" width="3.5703125" style="33" customWidth="1"/>
    <col min="13292" max="13292" width="7.7109375" style="33" customWidth="1"/>
    <col min="13293" max="13293" width="21" style="33" customWidth="1"/>
    <col min="13294" max="13294" width="4.7109375" style="33" customWidth="1"/>
    <col min="13295" max="13295" width="5.42578125" style="33" customWidth="1"/>
    <col min="13296" max="13298" width="6.140625" style="33" customWidth="1"/>
    <col min="13299" max="13300" width="6.5703125" style="33" customWidth="1"/>
    <col min="13301" max="13301" width="17.7109375" style="33" customWidth="1"/>
    <col min="13302" max="13302" width="5.42578125" style="33" customWidth="1"/>
    <col min="13303" max="13303" width="5.7109375" style="33" customWidth="1"/>
    <col min="13304" max="13305" width="6.42578125" style="33" customWidth="1"/>
    <col min="13306" max="13306" width="9.85546875" style="33" customWidth="1"/>
    <col min="13307" max="13307" width="7.85546875" style="33" customWidth="1"/>
    <col min="13308" max="13308" width="7.42578125" style="33" customWidth="1"/>
    <col min="13309" max="13309" width="10" style="33" bestFit="1" customWidth="1"/>
    <col min="13310" max="13310" width="10.5703125" style="33" bestFit="1" customWidth="1"/>
    <col min="13311" max="13546" width="9.140625" style="33"/>
    <col min="13547" max="13547" width="3.5703125" style="33" customWidth="1"/>
    <col min="13548" max="13548" width="7.7109375" style="33" customWidth="1"/>
    <col min="13549" max="13549" width="21" style="33" customWidth="1"/>
    <col min="13550" max="13550" width="4.7109375" style="33" customWidth="1"/>
    <col min="13551" max="13551" width="5.42578125" style="33" customWidth="1"/>
    <col min="13552" max="13554" width="6.140625" style="33" customWidth="1"/>
    <col min="13555" max="13556" width="6.5703125" style="33" customWidth="1"/>
    <col min="13557" max="13557" width="17.7109375" style="33" customWidth="1"/>
    <col min="13558" max="13558" width="5.42578125" style="33" customWidth="1"/>
    <col min="13559" max="13559" width="5.7109375" style="33" customWidth="1"/>
    <col min="13560" max="13561" width="6.42578125" style="33" customWidth="1"/>
    <col min="13562" max="13562" width="9.85546875" style="33" customWidth="1"/>
    <col min="13563" max="13563" width="7.85546875" style="33" customWidth="1"/>
    <col min="13564" max="13564" width="7.42578125" style="33" customWidth="1"/>
    <col min="13565" max="13565" width="10" style="33" bestFit="1" customWidth="1"/>
    <col min="13566" max="13566" width="10.5703125" style="33" bestFit="1" customWidth="1"/>
    <col min="13567" max="13802" width="9.140625" style="33"/>
    <col min="13803" max="13803" width="3.5703125" style="33" customWidth="1"/>
    <col min="13804" max="13804" width="7.7109375" style="33" customWidth="1"/>
    <col min="13805" max="13805" width="21" style="33" customWidth="1"/>
    <col min="13806" max="13806" width="4.7109375" style="33" customWidth="1"/>
    <col min="13807" max="13807" width="5.42578125" style="33" customWidth="1"/>
    <col min="13808" max="13810" width="6.140625" style="33" customWidth="1"/>
    <col min="13811" max="13812" width="6.5703125" style="33" customWidth="1"/>
    <col min="13813" max="13813" width="17.7109375" style="33" customWidth="1"/>
    <col min="13814" max="13814" width="5.42578125" style="33" customWidth="1"/>
    <col min="13815" max="13815" width="5.7109375" style="33" customWidth="1"/>
    <col min="13816" max="13817" width="6.42578125" style="33" customWidth="1"/>
    <col min="13818" max="13818" width="9.85546875" style="33" customWidth="1"/>
    <col min="13819" max="13819" width="7.85546875" style="33" customWidth="1"/>
    <col min="13820" max="13820" width="7.42578125" style="33" customWidth="1"/>
    <col min="13821" max="13821" width="10" style="33" bestFit="1" customWidth="1"/>
    <col min="13822" max="13822" width="10.5703125" style="33" bestFit="1" customWidth="1"/>
    <col min="13823" max="14058" width="9.140625" style="33"/>
    <col min="14059" max="14059" width="3.5703125" style="33" customWidth="1"/>
    <col min="14060" max="14060" width="7.7109375" style="33" customWidth="1"/>
    <col min="14061" max="14061" width="21" style="33" customWidth="1"/>
    <col min="14062" max="14062" width="4.7109375" style="33" customWidth="1"/>
    <col min="14063" max="14063" width="5.42578125" style="33" customWidth="1"/>
    <col min="14064" max="14066" width="6.140625" style="33" customWidth="1"/>
    <col min="14067" max="14068" width="6.5703125" style="33" customWidth="1"/>
    <col min="14069" max="14069" width="17.7109375" style="33" customWidth="1"/>
    <col min="14070" max="14070" width="5.42578125" style="33" customWidth="1"/>
    <col min="14071" max="14071" width="5.7109375" style="33" customWidth="1"/>
    <col min="14072" max="14073" width="6.42578125" style="33" customWidth="1"/>
    <col min="14074" max="14074" width="9.85546875" style="33" customWidth="1"/>
    <col min="14075" max="14075" width="7.85546875" style="33" customWidth="1"/>
    <col min="14076" max="14076" width="7.42578125" style="33" customWidth="1"/>
    <col min="14077" max="14077" width="10" style="33" bestFit="1" customWidth="1"/>
    <col min="14078" max="14078" width="10.5703125" style="33" bestFit="1" customWidth="1"/>
    <col min="14079" max="14314" width="9.140625" style="33"/>
    <col min="14315" max="14315" width="3.5703125" style="33" customWidth="1"/>
    <col min="14316" max="14316" width="7.7109375" style="33" customWidth="1"/>
    <col min="14317" max="14317" width="21" style="33" customWidth="1"/>
    <col min="14318" max="14318" width="4.7109375" style="33" customWidth="1"/>
    <col min="14319" max="14319" width="5.42578125" style="33" customWidth="1"/>
    <col min="14320" max="14322" width="6.140625" style="33" customWidth="1"/>
    <col min="14323" max="14324" width="6.5703125" style="33" customWidth="1"/>
    <col min="14325" max="14325" width="17.7109375" style="33" customWidth="1"/>
    <col min="14326" max="14326" width="5.42578125" style="33" customWidth="1"/>
    <col min="14327" max="14327" width="5.7109375" style="33" customWidth="1"/>
    <col min="14328" max="14329" width="6.42578125" style="33" customWidth="1"/>
    <col min="14330" max="14330" width="9.85546875" style="33" customWidth="1"/>
    <col min="14331" max="14331" width="7.85546875" style="33" customWidth="1"/>
    <col min="14332" max="14332" width="7.42578125" style="33" customWidth="1"/>
    <col min="14333" max="14333" width="10" style="33" bestFit="1" customWidth="1"/>
    <col min="14334" max="14334" width="10.5703125" style="33" bestFit="1" customWidth="1"/>
    <col min="14335" max="14570" width="9.140625" style="33"/>
    <col min="14571" max="14571" width="3.5703125" style="33" customWidth="1"/>
    <col min="14572" max="14572" width="7.7109375" style="33" customWidth="1"/>
    <col min="14573" max="14573" width="21" style="33" customWidth="1"/>
    <col min="14574" max="14574" width="4.7109375" style="33" customWidth="1"/>
    <col min="14575" max="14575" width="5.42578125" style="33" customWidth="1"/>
    <col min="14576" max="14578" width="6.140625" style="33" customWidth="1"/>
    <col min="14579" max="14580" width="6.5703125" style="33" customWidth="1"/>
    <col min="14581" max="14581" width="17.7109375" style="33" customWidth="1"/>
    <col min="14582" max="14582" width="5.42578125" style="33" customWidth="1"/>
    <col min="14583" max="14583" width="5.7109375" style="33" customWidth="1"/>
    <col min="14584" max="14585" width="6.42578125" style="33" customWidth="1"/>
    <col min="14586" max="14586" width="9.85546875" style="33" customWidth="1"/>
    <col min="14587" max="14587" width="7.85546875" style="33" customWidth="1"/>
    <col min="14588" max="14588" width="7.42578125" style="33" customWidth="1"/>
    <col min="14589" max="14589" width="10" style="33" bestFit="1" customWidth="1"/>
    <col min="14590" max="14590" width="10.5703125" style="33" bestFit="1" customWidth="1"/>
    <col min="14591" max="14826" width="9.140625" style="33"/>
    <col min="14827" max="14827" width="3.5703125" style="33" customWidth="1"/>
    <col min="14828" max="14828" width="7.7109375" style="33" customWidth="1"/>
    <col min="14829" max="14829" width="21" style="33" customWidth="1"/>
    <col min="14830" max="14830" width="4.7109375" style="33" customWidth="1"/>
    <col min="14831" max="14831" width="5.42578125" style="33" customWidth="1"/>
    <col min="14832" max="14834" width="6.140625" style="33" customWidth="1"/>
    <col min="14835" max="14836" width="6.5703125" style="33" customWidth="1"/>
    <col min="14837" max="14837" width="17.7109375" style="33" customWidth="1"/>
    <col min="14838" max="14838" width="5.42578125" style="33" customWidth="1"/>
    <col min="14839" max="14839" width="5.7109375" style="33" customWidth="1"/>
    <col min="14840" max="14841" width="6.42578125" style="33" customWidth="1"/>
    <col min="14842" max="14842" width="9.85546875" style="33" customWidth="1"/>
    <col min="14843" max="14843" width="7.85546875" style="33" customWidth="1"/>
    <col min="14844" max="14844" width="7.42578125" style="33" customWidth="1"/>
    <col min="14845" max="14845" width="10" style="33" bestFit="1" customWidth="1"/>
    <col min="14846" max="14846" width="10.5703125" style="33" bestFit="1" customWidth="1"/>
    <col min="14847" max="15082" width="9.140625" style="33"/>
    <col min="15083" max="15083" width="3.5703125" style="33" customWidth="1"/>
    <col min="15084" max="15084" width="7.7109375" style="33" customWidth="1"/>
    <col min="15085" max="15085" width="21" style="33" customWidth="1"/>
    <col min="15086" max="15086" width="4.7109375" style="33" customWidth="1"/>
    <col min="15087" max="15087" width="5.42578125" style="33" customWidth="1"/>
    <col min="15088" max="15090" width="6.140625" style="33" customWidth="1"/>
    <col min="15091" max="15092" width="6.5703125" style="33" customWidth="1"/>
    <col min="15093" max="15093" width="17.7109375" style="33" customWidth="1"/>
    <col min="15094" max="15094" width="5.42578125" style="33" customWidth="1"/>
    <col min="15095" max="15095" width="5.7109375" style="33" customWidth="1"/>
    <col min="15096" max="15097" width="6.42578125" style="33" customWidth="1"/>
    <col min="15098" max="15098" width="9.85546875" style="33" customWidth="1"/>
    <col min="15099" max="15099" width="7.85546875" style="33" customWidth="1"/>
    <col min="15100" max="15100" width="7.42578125" style="33" customWidth="1"/>
    <col min="15101" max="15101" width="10" style="33" bestFit="1" customWidth="1"/>
    <col min="15102" max="15102" width="10.5703125" style="33" bestFit="1" customWidth="1"/>
    <col min="15103" max="15338" width="9.140625" style="33"/>
    <col min="15339" max="15339" width="3.5703125" style="33" customWidth="1"/>
    <col min="15340" max="15340" width="7.7109375" style="33" customWidth="1"/>
    <col min="15341" max="15341" width="21" style="33" customWidth="1"/>
    <col min="15342" max="15342" width="4.7109375" style="33" customWidth="1"/>
    <col min="15343" max="15343" width="5.42578125" style="33" customWidth="1"/>
    <col min="15344" max="15346" width="6.140625" style="33" customWidth="1"/>
    <col min="15347" max="15348" width="6.5703125" style="33" customWidth="1"/>
    <col min="15349" max="15349" width="17.7109375" style="33" customWidth="1"/>
    <col min="15350" max="15350" width="5.42578125" style="33" customWidth="1"/>
    <col min="15351" max="15351" width="5.7109375" style="33" customWidth="1"/>
    <col min="15352" max="15353" width="6.42578125" style="33" customWidth="1"/>
    <col min="15354" max="15354" width="9.85546875" style="33" customWidth="1"/>
    <col min="15355" max="15355" width="7.85546875" style="33" customWidth="1"/>
    <col min="15356" max="15356" width="7.42578125" style="33" customWidth="1"/>
    <col min="15357" max="15357" width="10" style="33" bestFit="1" customWidth="1"/>
    <col min="15358" max="15358" width="10.5703125" style="33" bestFit="1" customWidth="1"/>
    <col min="15359" max="15594" width="9.140625" style="33"/>
    <col min="15595" max="15595" width="3.5703125" style="33" customWidth="1"/>
    <col min="15596" max="15596" width="7.7109375" style="33" customWidth="1"/>
    <col min="15597" max="15597" width="21" style="33" customWidth="1"/>
    <col min="15598" max="15598" width="4.7109375" style="33" customWidth="1"/>
    <col min="15599" max="15599" width="5.42578125" style="33" customWidth="1"/>
    <col min="15600" max="15602" width="6.140625" style="33" customWidth="1"/>
    <col min="15603" max="15604" width="6.5703125" style="33" customWidth="1"/>
    <col min="15605" max="15605" width="17.7109375" style="33" customWidth="1"/>
    <col min="15606" max="15606" width="5.42578125" style="33" customWidth="1"/>
    <col min="15607" max="15607" width="5.7109375" style="33" customWidth="1"/>
    <col min="15608" max="15609" width="6.42578125" style="33" customWidth="1"/>
    <col min="15610" max="15610" width="9.85546875" style="33" customWidth="1"/>
    <col min="15611" max="15611" width="7.85546875" style="33" customWidth="1"/>
    <col min="15612" max="15612" width="7.42578125" style="33" customWidth="1"/>
    <col min="15613" max="15613" width="10" style="33" bestFit="1" customWidth="1"/>
    <col min="15614" max="15614" width="10.5703125" style="33" bestFit="1" customWidth="1"/>
    <col min="15615" max="15850" width="9.140625" style="33"/>
    <col min="15851" max="15851" width="3.5703125" style="33" customWidth="1"/>
    <col min="15852" max="15852" width="7.7109375" style="33" customWidth="1"/>
    <col min="15853" max="15853" width="21" style="33" customWidth="1"/>
    <col min="15854" max="15854" width="4.7109375" style="33" customWidth="1"/>
    <col min="15855" max="15855" width="5.42578125" style="33" customWidth="1"/>
    <col min="15856" max="15858" width="6.140625" style="33" customWidth="1"/>
    <col min="15859" max="15860" width="6.5703125" style="33" customWidth="1"/>
    <col min="15861" max="15861" width="17.7109375" style="33" customWidth="1"/>
    <col min="15862" max="15862" width="5.42578125" style="33" customWidth="1"/>
    <col min="15863" max="15863" width="5.7109375" style="33" customWidth="1"/>
    <col min="15864" max="15865" width="6.42578125" style="33" customWidth="1"/>
    <col min="15866" max="15866" width="9.85546875" style="33" customWidth="1"/>
    <col min="15867" max="15867" width="7.85546875" style="33" customWidth="1"/>
    <col min="15868" max="15868" width="7.42578125" style="33" customWidth="1"/>
    <col min="15869" max="15869" width="10" style="33" bestFit="1" customWidth="1"/>
    <col min="15870" max="15870" width="10.5703125" style="33" bestFit="1" customWidth="1"/>
    <col min="15871" max="16106" width="9.140625" style="33"/>
    <col min="16107" max="16107" width="3.5703125" style="33" customWidth="1"/>
    <col min="16108" max="16108" width="7.7109375" style="33" customWidth="1"/>
    <col min="16109" max="16109" width="21" style="33" customWidth="1"/>
    <col min="16110" max="16110" width="4.7109375" style="33" customWidth="1"/>
    <col min="16111" max="16111" width="5.42578125" style="33" customWidth="1"/>
    <col min="16112" max="16114" width="6.140625" style="33" customWidth="1"/>
    <col min="16115" max="16116" width="6.5703125" style="33" customWidth="1"/>
    <col min="16117" max="16117" width="17.7109375" style="33" customWidth="1"/>
    <col min="16118" max="16118" width="5.42578125" style="33" customWidth="1"/>
    <col min="16119" max="16119" width="5.7109375" style="33" customWidth="1"/>
    <col min="16120" max="16121" width="6.42578125" style="33" customWidth="1"/>
    <col min="16122" max="16122" width="9.85546875" style="33" customWidth="1"/>
    <col min="16123" max="16123" width="7.85546875" style="33" customWidth="1"/>
    <col min="16124" max="16124" width="7.42578125" style="33" customWidth="1"/>
    <col min="16125" max="16125" width="10" style="33" bestFit="1" customWidth="1"/>
    <col min="16126" max="16126" width="10.5703125" style="33" bestFit="1" customWidth="1"/>
    <col min="16127" max="16384" width="9.140625" style="33"/>
  </cols>
  <sheetData>
    <row r="1" spans="1:6" ht="40.5" customHeight="1">
      <c r="A1" s="125" t="s">
        <v>4</v>
      </c>
      <c r="B1" s="125"/>
      <c r="C1" s="125"/>
      <c r="D1" s="125"/>
      <c r="E1" s="125"/>
      <c r="F1" s="125"/>
    </row>
    <row r="2" spans="1:6" ht="21" customHeight="1">
      <c r="A2" s="126" t="s">
        <v>135</v>
      </c>
      <c r="B2" s="126"/>
      <c r="C2" s="126"/>
      <c r="D2" s="126"/>
      <c r="E2" s="126"/>
      <c r="F2" s="126"/>
    </row>
    <row r="3" spans="1:6" ht="24.75" customHeight="1">
      <c r="A3" s="126" t="s">
        <v>78</v>
      </c>
      <c r="B3" s="126"/>
      <c r="C3" s="126"/>
      <c r="D3" s="126"/>
      <c r="E3" s="126"/>
      <c r="F3" s="126"/>
    </row>
    <row r="4" spans="1:6" ht="30.75" customHeight="1">
      <c r="A4" s="127"/>
      <c r="B4" s="127"/>
      <c r="C4" s="127"/>
      <c r="D4" s="127"/>
      <c r="E4" s="127"/>
      <c r="F4" s="127"/>
    </row>
    <row r="5" spans="1:6" ht="30">
      <c r="A5" s="2" t="s">
        <v>5</v>
      </c>
      <c r="B5" s="2" t="s">
        <v>1</v>
      </c>
      <c r="C5" s="2" t="s">
        <v>6</v>
      </c>
      <c r="D5" s="2" t="s">
        <v>7</v>
      </c>
      <c r="E5" s="2" t="s">
        <v>8</v>
      </c>
      <c r="F5" s="2" t="s">
        <v>0</v>
      </c>
    </row>
    <row r="6" spans="1:6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30">
      <c r="A7" s="34"/>
      <c r="B7" s="35" t="s">
        <v>11</v>
      </c>
      <c r="C7" s="37"/>
      <c r="D7" s="44"/>
      <c r="E7" s="36"/>
      <c r="F7" s="37"/>
    </row>
    <row r="8" spans="1:6" ht="45">
      <c r="A8" s="37">
        <v>1</v>
      </c>
      <c r="B8" s="38" t="s">
        <v>79</v>
      </c>
      <c r="C8" s="37" t="s">
        <v>12</v>
      </c>
      <c r="D8" s="39">
        <v>140</v>
      </c>
      <c r="E8" s="37">
        <v>609.82320425584373</v>
      </c>
      <c r="F8" s="52">
        <f>D8*E8</f>
        <v>85375.248595818121</v>
      </c>
    </row>
    <row r="9" spans="1:6" ht="60">
      <c r="A9" s="37">
        <v>2</v>
      </c>
      <c r="B9" s="38" t="s">
        <v>80</v>
      </c>
      <c r="C9" s="37" t="s">
        <v>12</v>
      </c>
      <c r="D9" s="39">
        <v>85</v>
      </c>
      <c r="E9" s="37">
        <v>1002.6846542427701</v>
      </c>
      <c r="F9" s="52">
        <f t="shared" ref="F9:F72" si="0">D9*E9</f>
        <v>85228.195610635463</v>
      </c>
    </row>
    <row r="10" spans="1:6" ht="30">
      <c r="A10" s="37">
        <v>3</v>
      </c>
      <c r="B10" s="38" t="s">
        <v>81</v>
      </c>
      <c r="C10" s="37" t="s">
        <v>12</v>
      </c>
      <c r="D10" s="39">
        <v>20</v>
      </c>
      <c r="E10" s="37">
        <v>2888.4283734708606</v>
      </c>
      <c r="F10" s="52">
        <f t="shared" si="0"/>
        <v>57768.567469417212</v>
      </c>
    </row>
    <row r="11" spans="1:6" ht="45">
      <c r="A11" s="37">
        <v>4</v>
      </c>
      <c r="B11" s="38" t="s">
        <v>82</v>
      </c>
      <c r="C11" s="37" t="s">
        <v>12</v>
      </c>
      <c r="D11" s="39">
        <v>135</v>
      </c>
      <c r="E11" s="37">
        <v>350.70385060203722</v>
      </c>
      <c r="F11" s="52">
        <f t="shared" si="0"/>
        <v>47345.019831275022</v>
      </c>
    </row>
    <row r="12" spans="1:6" ht="30">
      <c r="A12" s="37">
        <v>5</v>
      </c>
      <c r="B12" s="38" t="s">
        <v>83</v>
      </c>
      <c r="C12" s="37" t="s">
        <v>12</v>
      </c>
      <c r="D12" s="39">
        <v>20</v>
      </c>
      <c r="E12" s="37">
        <v>1207.8882289059961</v>
      </c>
      <c r="F12" s="52">
        <f t="shared" si="0"/>
        <v>24157.764578119924</v>
      </c>
    </row>
    <row r="13" spans="1:6" ht="30">
      <c r="A13" s="37">
        <v>6</v>
      </c>
      <c r="B13" s="38" t="s">
        <v>84</v>
      </c>
      <c r="C13" s="37" t="s">
        <v>2</v>
      </c>
      <c r="D13" s="37">
        <v>123</v>
      </c>
      <c r="E13" s="37">
        <v>3063.6118059345004</v>
      </c>
      <c r="F13" s="52">
        <f t="shared" si="0"/>
        <v>376824.25212994352</v>
      </c>
    </row>
    <row r="14" spans="1:6">
      <c r="A14" s="37"/>
      <c r="B14" s="35" t="s">
        <v>85</v>
      </c>
      <c r="C14" s="37"/>
      <c r="D14" s="37"/>
      <c r="E14" s="37">
        <v>0</v>
      </c>
      <c r="F14" s="52">
        <f t="shared" si="0"/>
        <v>0</v>
      </c>
    </row>
    <row r="15" spans="1:6" ht="60">
      <c r="A15" s="37">
        <v>7</v>
      </c>
      <c r="B15" s="41" t="s">
        <v>86</v>
      </c>
      <c r="C15" s="37" t="s">
        <v>12</v>
      </c>
      <c r="D15" s="37">
        <v>10.6</v>
      </c>
      <c r="E15" s="37">
        <v>36862.074752363762</v>
      </c>
      <c r="F15" s="52">
        <f t="shared" si="0"/>
        <v>390737.99237505585</v>
      </c>
    </row>
    <row r="16" spans="1:6" ht="60">
      <c r="A16" s="37">
        <v>8</v>
      </c>
      <c r="B16" s="41" t="s">
        <v>87</v>
      </c>
      <c r="C16" s="37" t="s">
        <v>12</v>
      </c>
      <c r="D16" s="37">
        <v>25.6</v>
      </c>
      <c r="E16" s="37">
        <v>51846.616603064635</v>
      </c>
      <c r="F16" s="52">
        <f t="shared" si="0"/>
        <v>1327273.3850384548</v>
      </c>
    </row>
    <row r="17" spans="1:6" ht="45">
      <c r="A17" s="37">
        <v>9</v>
      </c>
      <c r="B17" s="42" t="s">
        <v>88</v>
      </c>
      <c r="C17" s="37" t="s">
        <v>12</v>
      </c>
      <c r="D17" s="37">
        <v>9.3000000000000007</v>
      </c>
      <c r="E17" s="37">
        <v>75207.375590743104</v>
      </c>
      <c r="F17" s="52">
        <f t="shared" si="0"/>
        <v>699428.59299391089</v>
      </c>
    </row>
    <row r="18" spans="1:6">
      <c r="A18" s="37">
        <v>10</v>
      </c>
      <c r="B18" s="41" t="s">
        <v>89</v>
      </c>
      <c r="C18" s="37" t="s">
        <v>2</v>
      </c>
      <c r="D18" s="40">
        <v>0.218</v>
      </c>
      <c r="E18" s="37">
        <v>511882.43668094563</v>
      </c>
      <c r="F18" s="52">
        <f t="shared" si="0"/>
        <v>111590.37119644614</v>
      </c>
    </row>
    <row r="19" spans="1:6">
      <c r="A19" s="37">
        <v>11</v>
      </c>
      <c r="B19" s="41" t="s">
        <v>90</v>
      </c>
      <c r="C19" s="37" t="s">
        <v>2</v>
      </c>
      <c r="D19" s="40">
        <v>0.24299999999999999</v>
      </c>
      <c r="E19" s="37">
        <v>505623.92771347839</v>
      </c>
      <c r="F19" s="52">
        <f t="shared" si="0"/>
        <v>122866.61443437525</v>
      </c>
    </row>
    <row r="20" spans="1:6" s="43" customFormat="1" ht="60">
      <c r="A20" s="37"/>
      <c r="B20" s="35" t="s">
        <v>91</v>
      </c>
      <c r="C20" s="37"/>
      <c r="D20" s="37"/>
      <c r="E20" s="37">
        <v>0</v>
      </c>
      <c r="F20" s="52">
        <f t="shared" si="0"/>
        <v>0</v>
      </c>
    </row>
    <row r="21" spans="1:6" ht="45">
      <c r="A21" s="37">
        <v>12</v>
      </c>
      <c r="B21" s="41" t="s">
        <v>92</v>
      </c>
      <c r="C21" s="37" t="s">
        <v>12</v>
      </c>
      <c r="D21" s="44">
        <v>2.8</v>
      </c>
      <c r="E21" s="37">
        <v>91119.642980467179</v>
      </c>
      <c r="F21" s="52">
        <f t="shared" si="0"/>
        <v>255135.00034530807</v>
      </c>
    </row>
    <row r="22" spans="1:6">
      <c r="A22" s="37">
        <v>13</v>
      </c>
      <c r="B22" s="41" t="s">
        <v>93</v>
      </c>
      <c r="C22" s="37" t="s">
        <v>2</v>
      </c>
      <c r="D22" s="40">
        <v>3.2000000000000001E-2</v>
      </c>
      <c r="E22" s="37">
        <v>511882.43668094563</v>
      </c>
      <c r="F22" s="52">
        <f t="shared" si="0"/>
        <v>16380.237973790261</v>
      </c>
    </row>
    <row r="23" spans="1:6">
      <c r="A23" s="37">
        <v>14</v>
      </c>
      <c r="B23" s="41" t="s">
        <v>94</v>
      </c>
      <c r="C23" s="37" t="s">
        <v>2</v>
      </c>
      <c r="D23" s="40">
        <v>0.11600000000000001</v>
      </c>
      <c r="E23" s="37">
        <v>505623.92771347839</v>
      </c>
      <c r="F23" s="52">
        <f t="shared" si="0"/>
        <v>58652.375614763499</v>
      </c>
    </row>
    <row r="24" spans="1:6" ht="45">
      <c r="A24" s="37">
        <v>15</v>
      </c>
      <c r="B24" s="41" t="s">
        <v>95</v>
      </c>
      <c r="C24" s="37" t="s">
        <v>12</v>
      </c>
      <c r="D24" s="44">
        <v>4</v>
      </c>
      <c r="E24" s="37">
        <v>76031.154724403474</v>
      </c>
      <c r="F24" s="52">
        <f t="shared" si="0"/>
        <v>304124.61889761389</v>
      </c>
    </row>
    <row r="25" spans="1:6">
      <c r="A25" s="37">
        <v>16</v>
      </c>
      <c r="B25" s="41" t="s">
        <v>89</v>
      </c>
      <c r="C25" s="37" t="s">
        <v>2</v>
      </c>
      <c r="D25" s="40">
        <v>2.8000000000000001E-2</v>
      </c>
      <c r="E25" s="37">
        <v>511882.43668094563</v>
      </c>
      <c r="F25" s="52">
        <f t="shared" si="0"/>
        <v>14332.708227066478</v>
      </c>
    </row>
    <row r="26" spans="1:6">
      <c r="A26" s="37">
        <v>17</v>
      </c>
      <c r="B26" s="41" t="s">
        <v>90</v>
      </c>
      <c r="C26" s="37" t="s">
        <v>2</v>
      </c>
      <c r="D26" s="40">
        <v>0.10100000000000001</v>
      </c>
      <c r="E26" s="37">
        <v>505623.92771347839</v>
      </c>
      <c r="F26" s="52">
        <f t="shared" si="0"/>
        <v>51068.016699061322</v>
      </c>
    </row>
    <row r="27" spans="1:6" ht="45">
      <c r="A27" s="37">
        <v>18</v>
      </c>
      <c r="B27" s="41" t="s">
        <v>96</v>
      </c>
      <c r="C27" s="37" t="s">
        <v>12</v>
      </c>
      <c r="D27" s="44">
        <v>3.1</v>
      </c>
      <c r="E27" s="37">
        <v>65414.141635060121</v>
      </c>
      <c r="F27" s="52">
        <f t="shared" si="0"/>
        <v>202783.83906868639</v>
      </c>
    </row>
    <row r="28" spans="1:6">
      <c r="A28" s="37">
        <v>19</v>
      </c>
      <c r="B28" s="41" t="s">
        <v>93</v>
      </c>
      <c r="C28" s="37" t="s">
        <v>2</v>
      </c>
      <c r="D28" s="40">
        <v>2.4E-2</v>
      </c>
      <c r="E28" s="37">
        <v>511882.43668094563</v>
      </c>
      <c r="F28" s="52">
        <f t="shared" si="0"/>
        <v>12285.178480342694</v>
      </c>
    </row>
    <row r="29" spans="1:6">
      <c r="A29" s="37">
        <v>20</v>
      </c>
      <c r="B29" s="41" t="s">
        <v>89</v>
      </c>
      <c r="C29" s="37" t="s">
        <v>2</v>
      </c>
      <c r="D29" s="40">
        <v>2.4E-2</v>
      </c>
      <c r="E29" s="37">
        <v>511882.43668094563</v>
      </c>
      <c r="F29" s="52">
        <f t="shared" si="0"/>
        <v>12285.178480342694</v>
      </c>
    </row>
    <row r="30" spans="1:6">
      <c r="A30" s="37">
        <v>21</v>
      </c>
      <c r="B30" s="41" t="s">
        <v>90</v>
      </c>
      <c r="C30" s="37" t="s">
        <v>2</v>
      </c>
      <c r="D30" s="40">
        <v>7.1999999999999995E-2</v>
      </c>
      <c r="E30" s="37">
        <v>505623.92771347839</v>
      </c>
      <c r="F30" s="52">
        <f t="shared" si="0"/>
        <v>36404.922795370439</v>
      </c>
    </row>
    <row r="31" spans="1:6">
      <c r="A31" s="37">
        <v>22</v>
      </c>
      <c r="B31" s="41" t="s">
        <v>97</v>
      </c>
      <c r="C31" s="37" t="s">
        <v>2</v>
      </c>
      <c r="D31" s="40">
        <v>5.1999999999999998E-2</v>
      </c>
      <c r="E31" s="37">
        <v>505623.92771347839</v>
      </c>
      <c r="F31" s="52">
        <f t="shared" si="0"/>
        <v>26292.444241100875</v>
      </c>
    </row>
    <row r="32" spans="1:6" ht="45">
      <c r="A32" s="37">
        <v>23</v>
      </c>
      <c r="B32" s="41" t="s">
        <v>98</v>
      </c>
      <c r="C32" s="37" t="s">
        <v>12</v>
      </c>
      <c r="D32" s="44">
        <v>5</v>
      </c>
      <c r="E32" s="37">
        <v>66799.488023650425</v>
      </c>
      <c r="F32" s="52">
        <f t="shared" si="0"/>
        <v>333997.44011825213</v>
      </c>
    </row>
    <row r="33" spans="1:6">
      <c r="A33" s="37">
        <v>24</v>
      </c>
      <c r="B33" s="41" t="s">
        <v>93</v>
      </c>
      <c r="C33" s="37" t="s">
        <v>2</v>
      </c>
      <c r="D33" s="40">
        <v>8.9999999999999993E-3</v>
      </c>
      <c r="E33" s="37">
        <v>511882.43668094563</v>
      </c>
      <c r="F33" s="52">
        <f t="shared" si="0"/>
        <v>4606.9419301285106</v>
      </c>
    </row>
    <row r="34" spans="1:6">
      <c r="A34" s="37">
        <v>25</v>
      </c>
      <c r="B34" s="41" t="s">
        <v>90</v>
      </c>
      <c r="C34" s="37" t="s">
        <v>2</v>
      </c>
      <c r="D34" s="40">
        <v>0.72</v>
      </c>
      <c r="E34" s="37">
        <v>505623.92771347839</v>
      </c>
      <c r="F34" s="52">
        <f t="shared" si="0"/>
        <v>364049.22795370442</v>
      </c>
    </row>
    <row r="35" spans="1:6" ht="60">
      <c r="A35" s="37">
        <v>26</v>
      </c>
      <c r="B35" s="41" t="s">
        <v>99</v>
      </c>
      <c r="C35" s="37" t="s">
        <v>12</v>
      </c>
      <c r="D35" s="44">
        <v>6.9</v>
      </c>
      <c r="E35" s="37">
        <v>75318.701825595228</v>
      </c>
      <c r="F35" s="52">
        <f t="shared" si="0"/>
        <v>519699.04259660712</v>
      </c>
    </row>
    <row r="36" spans="1:6">
      <c r="A36" s="37">
        <v>27</v>
      </c>
      <c r="B36" s="41" t="s">
        <v>90</v>
      </c>
      <c r="C36" s="37" t="s">
        <v>2</v>
      </c>
      <c r="D36" s="40">
        <v>0.38</v>
      </c>
      <c r="E36" s="37">
        <v>505623.92771347839</v>
      </c>
      <c r="F36" s="52">
        <f t="shared" si="0"/>
        <v>192137.0925311218</v>
      </c>
    </row>
    <row r="37" spans="1:6">
      <c r="A37" s="37">
        <v>28</v>
      </c>
      <c r="B37" s="41" t="s">
        <v>89</v>
      </c>
      <c r="C37" s="37" t="s">
        <v>2</v>
      </c>
      <c r="D37" s="40">
        <v>0.24</v>
      </c>
      <c r="E37" s="37">
        <v>511882.43668094563</v>
      </c>
      <c r="F37" s="52">
        <f t="shared" si="0"/>
        <v>122851.78480342694</v>
      </c>
    </row>
    <row r="38" spans="1:6" ht="60">
      <c r="A38" s="37">
        <v>29</v>
      </c>
      <c r="B38" s="41" t="s">
        <v>100</v>
      </c>
      <c r="C38" s="37" t="s">
        <v>12</v>
      </c>
      <c r="D38" s="40">
        <v>2.1</v>
      </c>
      <c r="E38" s="37">
        <v>54440.042996507058</v>
      </c>
      <c r="F38" s="52">
        <f t="shared" si="0"/>
        <v>114324.09029266483</v>
      </c>
    </row>
    <row r="39" spans="1:6">
      <c r="A39" s="37">
        <v>30</v>
      </c>
      <c r="B39" s="41" t="s">
        <v>89</v>
      </c>
      <c r="C39" s="37" t="s">
        <v>2</v>
      </c>
      <c r="D39" s="40">
        <v>0.05</v>
      </c>
      <c r="E39" s="37">
        <v>511882.43668094563</v>
      </c>
      <c r="F39" s="52">
        <f t="shared" si="0"/>
        <v>25594.121834047284</v>
      </c>
    </row>
    <row r="40" spans="1:6">
      <c r="A40" s="34"/>
      <c r="B40" s="45" t="s">
        <v>101</v>
      </c>
      <c r="C40" s="37"/>
      <c r="D40" s="44"/>
      <c r="E40" s="37">
        <v>0</v>
      </c>
      <c r="F40" s="52">
        <f t="shared" si="0"/>
        <v>0</v>
      </c>
    </row>
    <row r="41" spans="1:6" ht="60">
      <c r="A41" s="37">
        <v>31</v>
      </c>
      <c r="B41" s="41" t="s">
        <v>102</v>
      </c>
      <c r="C41" s="37" t="s">
        <v>14</v>
      </c>
      <c r="D41" s="46">
        <v>4</v>
      </c>
      <c r="E41" s="37">
        <v>11460.630947078265</v>
      </c>
      <c r="F41" s="52">
        <f t="shared" si="0"/>
        <v>45842.523788313061</v>
      </c>
    </row>
    <row r="42" spans="1:6" ht="60">
      <c r="A42" s="37">
        <v>32</v>
      </c>
      <c r="B42" s="41" t="s">
        <v>103</v>
      </c>
      <c r="C42" s="37" t="s">
        <v>12</v>
      </c>
      <c r="D42" s="46">
        <v>28</v>
      </c>
      <c r="E42" s="37">
        <v>26943.205206488255</v>
      </c>
      <c r="F42" s="52">
        <f t="shared" si="0"/>
        <v>754409.74578167114</v>
      </c>
    </row>
    <row r="43" spans="1:6">
      <c r="A43" s="37">
        <v>33</v>
      </c>
      <c r="B43" s="41" t="s">
        <v>89</v>
      </c>
      <c r="C43" s="37" t="s">
        <v>2</v>
      </c>
      <c r="D43" s="37">
        <v>0.08</v>
      </c>
      <c r="E43" s="37">
        <v>511882.43668094563</v>
      </c>
      <c r="F43" s="52">
        <f t="shared" si="0"/>
        <v>40950.594934475652</v>
      </c>
    </row>
    <row r="44" spans="1:6" ht="30">
      <c r="A44" s="37">
        <v>34</v>
      </c>
      <c r="B44" s="41" t="s">
        <v>104</v>
      </c>
      <c r="C44" s="37" t="s">
        <v>14</v>
      </c>
      <c r="D44" s="37">
        <v>80</v>
      </c>
      <c r="E44" s="37">
        <v>2184.4708516678002</v>
      </c>
      <c r="F44" s="52">
        <f t="shared" si="0"/>
        <v>174757.66813342401</v>
      </c>
    </row>
    <row r="45" spans="1:6" ht="75">
      <c r="A45" s="37">
        <v>35</v>
      </c>
      <c r="B45" s="41" t="s">
        <v>105</v>
      </c>
      <c r="C45" s="37" t="s">
        <v>14</v>
      </c>
      <c r="D45" s="39">
        <v>20</v>
      </c>
      <c r="E45" s="37">
        <v>27561.41618029217</v>
      </c>
      <c r="F45" s="52">
        <f t="shared" si="0"/>
        <v>551228.32360584335</v>
      </c>
    </row>
    <row r="46" spans="1:6" ht="45">
      <c r="A46" s="37">
        <v>36</v>
      </c>
      <c r="B46" s="41" t="s">
        <v>106</v>
      </c>
      <c r="C46" s="37" t="s">
        <v>14</v>
      </c>
      <c r="D46" s="39">
        <v>7</v>
      </c>
      <c r="E46" s="37">
        <v>50205.184482527562</v>
      </c>
      <c r="F46" s="52">
        <f t="shared" si="0"/>
        <v>351436.29137769295</v>
      </c>
    </row>
    <row r="47" spans="1:6" ht="60">
      <c r="A47" s="37">
        <v>37</v>
      </c>
      <c r="B47" s="41" t="s">
        <v>107</v>
      </c>
      <c r="C47" s="37" t="s">
        <v>14</v>
      </c>
      <c r="D47" s="39">
        <v>60</v>
      </c>
      <c r="E47" s="37">
        <v>45020.058657768313</v>
      </c>
      <c r="F47" s="52">
        <f t="shared" si="0"/>
        <v>2701203.5194660989</v>
      </c>
    </row>
    <row r="48" spans="1:6" ht="45">
      <c r="A48" s="37">
        <v>38</v>
      </c>
      <c r="B48" s="42" t="s">
        <v>108</v>
      </c>
      <c r="C48" s="37" t="s">
        <v>14</v>
      </c>
      <c r="D48" s="39">
        <v>95</v>
      </c>
      <c r="E48" s="37">
        <v>65175.595748034342</v>
      </c>
      <c r="F48" s="52">
        <f t="shared" si="0"/>
        <v>6191681.5960632628</v>
      </c>
    </row>
    <row r="49" spans="1:6" ht="30">
      <c r="A49" s="37">
        <v>39</v>
      </c>
      <c r="B49" s="41" t="s">
        <v>109</v>
      </c>
      <c r="C49" s="37" t="s">
        <v>14</v>
      </c>
      <c r="D49" s="39">
        <v>80</v>
      </c>
      <c r="E49" s="37">
        <v>13848.222212384375</v>
      </c>
      <c r="F49" s="52">
        <f t="shared" si="0"/>
        <v>1107857.7769907499</v>
      </c>
    </row>
    <row r="50" spans="1:6" ht="30">
      <c r="A50" s="37">
        <v>40</v>
      </c>
      <c r="B50" s="41" t="s">
        <v>110</v>
      </c>
      <c r="C50" s="37" t="s">
        <v>14</v>
      </c>
      <c r="D50" s="39">
        <v>30</v>
      </c>
      <c r="E50" s="37">
        <v>12888.281309450642</v>
      </c>
      <c r="F50" s="52">
        <f t="shared" si="0"/>
        <v>386648.43928351928</v>
      </c>
    </row>
    <row r="51" spans="1:6">
      <c r="A51" s="34"/>
      <c r="B51" s="45" t="s">
        <v>111</v>
      </c>
      <c r="C51" s="37"/>
      <c r="D51" s="44"/>
      <c r="E51" s="37">
        <v>0</v>
      </c>
      <c r="F51" s="52">
        <f t="shared" si="0"/>
        <v>0</v>
      </c>
    </row>
    <row r="52" spans="1:6" ht="45">
      <c r="A52" s="37">
        <v>41</v>
      </c>
      <c r="B52" s="41" t="s">
        <v>112</v>
      </c>
      <c r="C52" s="42" t="s">
        <v>14</v>
      </c>
      <c r="D52" s="47">
        <v>45</v>
      </c>
      <c r="E52" s="37">
        <v>11905.197240172798</v>
      </c>
      <c r="F52" s="52">
        <f t="shared" si="0"/>
        <v>535733.87580777588</v>
      </c>
    </row>
    <row r="53" spans="1:6" ht="60">
      <c r="A53" s="37">
        <v>42</v>
      </c>
      <c r="B53" s="41" t="s">
        <v>113</v>
      </c>
      <c r="C53" s="42" t="s">
        <v>14</v>
      </c>
      <c r="D53" s="47">
        <v>35</v>
      </c>
      <c r="E53" s="37">
        <v>12136.431452030738</v>
      </c>
      <c r="F53" s="52">
        <f t="shared" si="0"/>
        <v>424775.10082107584</v>
      </c>
    </row>
    <row r="54" spans="1:6" ht="45">
      <c r="A54" s="37">
        <v>43</v>
      </c>
      <c r="B54" s="41" t="s">
        <v>114</v>
      </c>
      <c r="C54" s="37" t="s">
        <v>14</v>
      </c>
      <c r="D54" s="46">
        <v>35</v>
      </c>
      <c r="E54" s="37">
        <v>6138.0974300337912</v>
      </c>
      <c r="F54" s="52">
        <f t="shared" si="0"/>
        <v>214833.4100511827</v>
      </c>
    </row>
    <row r="55" spans="1:6" ht="60">
      <c r="A55" s="37">
        <v>44</v>
      </c>
      <c r="B55" s="41" t="s">
        <v>115</v>
      </c>
      <c r="C55" s="42" t="s">
        <v>14</v>
      </c>
      <c r="D55" s="47">
        <v>35</v>
      </c>
      <c r="E55" s="37">
        <v>2317.2691186756615</v>
      </c>
      <c r="F55" s="52">
        <f t="shared" si="0"/>
        <v>81104.419153648152</v>
      </c>
    </row>
    <row r="56" spans="1:6" ht="30">
      <c r="A56" s="37">
        <v>45</v>
      </c>
      <c r="B56" s="41" t="s">
        <v>116</v>
      </c>
      <c r="C56" s="37" t="s">
        <v>117</v>
      </c>
      <c r="D56" s="39">
        <v>1</v>
      </c>
      <c r="E56" s="37">
        <v>29228.917483548452</v>
      </c>
      <c r="F56" s="52">
        <f t="shared" si="0"/>
        <v>29228.917483548452</v>
      </c>
    </row>
    <row r="57" spans="1:6" ht="60">
      <c r="A57" s="37">
        <v>46</v>
      </c>
      <c r="B57" s="41" t="s">
        <v>118</v>
      </c>
      <c r="C57" s="37" t="s">
        <v>12</v>
      </c>
      <c r="D57" s="46">
        <v>3</v>
      </c>
      <c r="E57" s="37">
        <v>31612.613207431437</v>
      </c>
      <c r="F57" s="52">
        <f t="shared" si="0"/>
        <v>94837.839622294312</v>
      </c>
    </row>
    <row r="58" spans="1:6">
      <c r="A58" s="37">
        <v>47</v>
      </c>
      <c r="B58" s="41" t="s">
        <v>89</v>
      </c>
      <c r="C58" s="37" t="s">
        <v>2</v>
      </c>
      <c r="D58" s="37">
        <v>0.05</v>
      </c>
      <c r="E58" s="37">
        <v>511882.43668094563</v>
      </c>
      <c r="F58" s="52">
        <f t="shared" si="0"/>
        <v>25594.121834047284</v>
      </c>
    </row>
    <row r="59" spans="1:6" ht="45">
      <c r="A59" s="37">
        <v>48</v>
      </c>
      <c r="B59" s="42" t="s">
        <v>119</v>
      </c>
      <c r="C59" s="37" t="s">
        <v>14</v>
      </c>
      <c r="D59" s="39">
        <v>10</v>
      </c>
      <c r="E59" s="37">
        <v>66620.978881398565</v>
      </c>
      <c r="F59" s="52">
        <f t="shared" si="0"/>
        <v>666209.78881398565</v>
      </c>
    </row>
    <row r="60" spans="1:6">
      <c r="A60" s="34"/>
      <c r="B60" s="45" t="s">
        <v>120</v>
      </c>
      <c r="C60" s="37"/>
      <c r="D60" s="44"/>
      <c r="E60" s="37">
        <v>0</v>
      </c>
      <c r="F60" s="52">
        <f t="shared" si="0"/>
        <v>0</v>
      </c>
    </row>
    <row r="61" spans="1:6" ht="30">
      <c r="A61" s="34">
        <v>49</v>
      </c>
      <c r="B61" s="41" t="s">
        <v>121</v>
      </c>
      <c r="C61" s="37" t="s">
        <v>14</v>
      </c>
      <c r="D61" s="46">
        <v>25</v>
      </c>
      <c r="E61" s="37">
        <v>1798.7081530617124</v>
      </c>
      <c r="F61" s="52">
        <f t="shared" si="0"/>
        <v>44967.703826542813</v>
      </c>
    </row>
    <row r="62" spans="1:6" ht="30">
      <c r="A62" s="34">
        <v>50</v>
      </c>
      <c r="B62" s="41" t="s">
        <v>122</v>
      </c>
      <c r="C62" s="37" t="s">
        <v>14</v>
      </c>
      <c r="D62" s="46">
        <v>30</v>
      </c>
      <c r="E62" s="37">
        <v>2804.5376379275331</v>
      </c>
      <c r="F62" s="52">
        <f t="shared" si="0"/>
        <v>84136.129137825992</v>
      </c>
    </row>
    <row r="63" spans="1:6" ht="45">
      <c r="A63" s="34">
        <v>51</v>
      </c>
      <c r="B63" s="41" t="s">
        <v>123</v>
      </c>
      <c r="C63" s="37" t="s">
        <v>14</v>
      </c>
      <c r="D63" s="37">
        <v>27</v>
      </c>
      <c r="E63" s="37">
        <v>3116.5658141229324</v>
      </c>
      <c r="F63" s="52">
        <f t="shared" si="0"/>
        <v>84147.27698131917</v>
      </c>
    </row>
    <row r="64" spans="1:6" ht="45">
      <c r="A64" s="34">
        <v>52</v>
      </c>
      <c r="B64" s="41" t="s">
        <v>124</v>
      </c>
      <c r="C64" s="37" t="s">
        <v>14</v>
      </c>
      <c r="D64" s="37">
        <v>30</v>
      </c>
      <c r="E64" s="37">
        <v>2719.8915203696497</v>
      </c>
      <c r="F64" s="52">
        <f t="shared" si="0"/>
        <v>81596.745611089485</v>
      </c>
    </row>
    <row r="65" spans="1:6" ht="45">
      <c r="A65" s="34">
        <v>53</v>
      </c>
      <c r="B65" s="41" t="s">
        <v>125</v>
      </c>
      <c r="C65" s="37" t="s">
        <v>14</v>
      </c>
      <c r="D65" s="37">
        <v>150</v>
      </c>
      <c r="E65" s="37">
        <v>3951.9062548975762</v>
      </c>
      <c r="F65" s="52">
        <f t="shared" si="0"/>
        <v>592785.93823463644</v>
      </c>
    </row>
    <row r="66" spans="1:6" ht="30">
      <c r="A66" s="34">
        <v>54</v>
      </c>
      <c r="B66" s="41" t="s">
        <v>126</v>
      </c>
      <c r="C66" s="37" t="s">
        <v>12</v>
      </c>
      <c r="D66" s="39">
        <v>6.5</v>
      </c>
      <c r="E66" s="37">
        <v>1481.648647168726</v>
      </c>
      <c r="F66" s="52">
        <f t="shared" si="0"/>
        <v>9630.7162065967186</v>
      </c>
    </row>
    <row r="67" spans="1:6" ht="30">
      <c r="A67" s="34">
        <v>55</v>
      </c>
      <c r="B67" s="41" t="s">
        <v>127</v>
      </c>
      <c r="C67" s="37" t="s">
        <v>14</v>
      </c>
      <c r="D67" s="37">
        <v>30</v>
      </c>
      <c r="E67" s="37">
        <v>12028.465471648957</v>
      </c>
      <c r="F67" s="52">
        <f t="shared" si="0"/>
        <v>360853.96414946869</v>
      </c>
    </row>
    <row r="68" spans="1:6" ht="45">
      <c r="A68" s="34">
        <v>56</v>
      </c>
      <c r="B68" s="41" t="s">
        <v>128</v>
      </c>
      <c r="C68" s="37" t="s">
        <v>2</v>
      </c>
      <c r="D68" s="37">
        <v>3.2000000000000001E-2</v>
      </c>
      <c r="E68" s="37">
        <v>671972.83108915482</v>
      </c>
      <c r="F68" s="52">
        <f t="shared" si="0"/>
        <v>21503.130594852955</v>
      </c>
    </row>
    <row r="69" spans="1:6">
      <c r="A69" s="34">
        <v>57</v>
      </c>
      <c r="B69" s="41" t="s">
        <v>129</v>
      </c>
      <c r="C69" s="37" t="s">
        <v>3</v>
      </c>
      <c r="D69" s="37">
        <v>1</v>
      </c>
      <c r="E69" s="37">
        <v>1734.4597600370882</v>
      </c>
      <c r="F69" s="52">
        <f t="shared" si="0"/>
        <v>1734.4597600370882</v>
      </c>
    </row>
    <row r="70" spans="1:6" ht="60">
      <c r="A70" s="34">
        <v>58</v>
      </c>
      <c r="B70" s="41" t="s">
        <v>130</v>
      </c>
      <c r="C70" s="37" t="s">
        <v>14</v>
      </c>
      <c r="D70" s="37">
        <v>22</v>
      </c>
      <c r="E70" s="37">
        <v>18382.298406940437</v>
      </c>
      <c r="F70" s="52">
        <f t="shared" si="0"/>
        <v>404410.56495268963</v>
      </c>
    </row>
    <row r="71" spans="1:6" ht="60">
      <c r="A71" s="34">
        <v>59</v>
      </c>
      <c r="B71" s="41" t="s">
        <v>131</v>
      </c>
      <c r="C71" s="37" t="s">
        <v>14</v>
      </c>
      <c r="D71" s="37">
        <v>5</v>
      </c>
      <c r="E71" s="37">
        <v>26780.683036374809</v>
      </c>
      <c r="F71" s="52">
        <f t="shared" si="0"/>
        <v>133903.41518187404</v>
      </c>
    </row>
    <row r="72" spans="1:6">
      <c r="A72" s="34"/>
      <c r="B72" s="45" t="s">
        <v>132</v>
      </c>
      <c r="C72" s="37"/>
      <c r="D72" s="44"/>
      <c r="E72" s="37">
        <v>0</v>
      </c>
      <c r="F72" s="52">
        <f t="shared" si="0"/>
        <v>0</v>
      </c>
    </row>
    <row r="73" spans="1:6" ht="45">
      <c r="A73" s="37">
        <v>60</v>
      </c>
      <c r="B73" s="41" t="s">
        <v>133</v>
      </c>
      <c r="C73" s="37" t="s">
        <v>14</v>
      </c>
      <c r="D73" s="37">
        <v>4</v>
      </c>
      <c r="E73" s="37">
        <v>45023.684604296082</v>
      </c>
      <c r="F73" s="52">
        <f t="shared" ref="F73:F74" si="1">D73*E73</f>
        <v>180094.73841718433</v>
      </c>
    </row>
    <row r="74" spans="1:6">
      <c r="A74" s="37">
        <v>61</v>
      </c>
      <c r="B74" s="41" t="s">
        <v>134</v>
      </c>
      <c r="C74" s="37" t="s">
        <v>14</v>
      </c>
      <c r="D74" s="37">
        <v>3</v>
      </c>
      <c r="E74" s="37">
        <v>70751.504378179554</v>
      </c>
      <c r="F74" s="52">
        <f t="shared" si="1"/>
        <v>212254.51313453866</v>
      </c>
    </row>
    <row r="75" spans="1:6">
      <c r="A75" s="9"/>
      <c r="B75" s="30" t="s">
        <v>28</v>
      </c>
      <c r="C75" s="48"/>
      <c r="D75" s="48"/>
      <c r="E75" s="27"/>
      <c r="F75" s="28">
        <f>SUM(F8:F74)</f>
        <v>22585953.516338117</v>
      </c>
    </row>
    <row r="76" spans="1:6">
      <c r="A76" s="9"/>
      <c r="B76" s="32" t="s">
        <v>29</v>
      </c>
      <c r="C76" s="48"/>
      <c r="D76" s="48"/>
      <c r="E76" s="27"/>
      <c r="F76" s="28">
        <f>F75*11/100</f>
        <v>2484454.886797193</v>
      </c>
    </row>
    <row r="77" spans="1:6">
      <c r="A77" s="9"/>
      <c r="B77" s="31" t="s">
        <v>0</v>
      </c>
      <c r="C77" s="48"/>
      <c r="D77" s="48"/>
      <c r="E77" s="27"/>
      <c r="F77" s="28">
        <f>F75+F76</f>
        <v>25070408.403135311</v>
      </c>
    </row>
    <row r="78" spans="1:6">
      <c r="A78" s="9"/>
      <c r="B78" s="31" t="s">
        <v>30</v>
      </c>
      <c r="C78" s="48"/>
      <c r="D78" s="48"/>
      <c r="E78" s="27"/>
      <c r="F78" s="28">
        <f>F77*20/100</f>
        <v>5014081.680627062</v>
      </c>
    </row>
    <row r="79" spans="1:6">
      <c r="A79" s="9"/>
      <c r="B79" s="31" t="s">
        <v>31</v>
      </c>
      <c r="C79" s="48"/>
      <c r="D79" s="48"/>
      <c r="E79" s="27"/>
      <c r="F79" s="28">
        <f>F77+F78</f>
        <v>30084490.083762374</v>
      </c>
    </row>
    <row r="80" spans="1:6">
      <c r="A80" s="15"/>
      <c r="B80" s="49"/>
      <c r="C80" s="50"/>
      <c r="D80" s="50"/>
      <c r="E80" s="18"/>
      <c r="F80" s="15"/>
    </row>
    <row r="81" spans="1:6">
      <c r="A81" s="19"/>
      <c r="B81" s="20" t="s">
        <v>9</v>
      </c>
      <c r="C81" s="21"/>
      <c r="D81" s="22"/>
      <c r="E81" s="22" t="s">
        <v>10</v>
      </c>
      <c r="F81" s="22"/>
    </row>
  </sheetData>
  <mergeCells count="4">
    <mergeCell ref="A1:F1"/>
    <mergeCell ref="A2:F2"/>
    <mergeCell ref="A4:F4"/>
    <mergeCell ref="A3:F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31" workbookViewId="0">
      <selection sqref="A1:F6"/>
    </sheetView>
  </sheetViews>
  <sheetFormatPr defaultRowHeight="15"/>
  <cols>
    <col min="1" max="1" width="4.85546875" style="81" customWidth="1"/>
    <col min="2" max="2" width="40.7109375" style="81" customWidth="1"/>
    <col min="3" max="3" width="7.28515625" style="81" customWidth="1"/>
    <col min="4" max="4" width="9" style="81" customWidth="1"/>
    <col min="5" max="5" width="13.85546875" style="81" customWidth="1"/>
    <col min="6" max="6" width="14.5703125" style="81" customWidth="1"/>
    <col min="7" max="235" width="9.140625" style="81"/>
    <col min="236" max="236" width="4.85546875" style="81" customWidth="1"/>
    <col min="237" max="237" width="8.42578125" style="81" customWidth="1"/>
    <col min="238" max="238" width="24.28515625" style="81" customWidth="1"/>
    <col min="239" max="239" width="5.7109375" style="81" customWidth="1"/>
    <col min="240" max="240" width="6.42578125" style="81" customWidth="1"/>
    <col min="241" max="241" width="7.140625" style="81" customWidth="1"/>
    <col min="242" max="242" width="6.7109375" style="81" customWidth="1"/>
    <col min="243" max="243" width="7.140625" style="81" customWidth="1"/>
    <col min="244" max="244" width="7.42578125" style="81" customWidth="1"/>
    <col min="245" max="245" width="21.5703125" style="81" customWidth="1"/>
    <col min="246" max="246" width="5" style="81" customWidth="1"/>
    <col min="247" max="247" width="5.140625" style="81" customWidth="1"/>
    <col min="248" max="248" width="6.140625" style="81" customWidth="1"/>
    <col min="249" max="249" width="7" style="81" customWidth="1"/>
    <col min="250" max="250" width="7.5703125" style="81" customWidth="1"/>
    <col min="251" max="251" width="7.140625" style="81" customWidth="1"/>
    <col min="252" max="252" width="9" style="81" customWidth="1"/>
    <col min="253" max="253" width="8.7109375" style="81" customWidth="1"/>
    <col min="254" max="491" width="9.140625" style="81"/>
    <col min="492" max="492" width="4.85546875" style="81" customWidth="1"/>
    <col min="493" max="493" width="8.42578125" style="81" customWidth="1"/>
    <col min="494" max="494" width="24.28515625" style="81" customWidth="1"/>
    <col min="495" max="495" width="5.7109375" style="81" customWidth="1"/>
    <col min="496" max="496" width="6.42578125" style="81" customWidth="1"/>
    <col min="497" max="497" width="7.140625" style="81" customWidth="1"/>
    <col min="498" max="498" width="6.7109375" style="81" customWidth="1"/>
    <col min="499" max="499" width="7.140625" style="81" customWidth="1"/>
    <col min="500" max="500" width="7.42578125" style="81" customWidth="1"/>
    <col min="501" max="501" width="21.5703125" style="81" customWidth="1"/>
    <col min="502" max="502" width="5" style="81" customWidth="1"/>
    <col min="503" max="503" width="5.140625" style="81" customWidth="1"/>
    <col min="504" max="504" width="6.140625" style="81" customWidth="1"/>
    <col min="505" max="505" width="7" style="81" customWidth="1"/>
    <col min="506" max="506" width="7.5703125" style="81" customWidth="1"/>
    <col min="507" max="507" width="7.140625" style="81" customWidth="1"/>
    <col min="508" max="508" width="9" style="81" customWidth="1"/>
    <col min="509" max="509" width="8.7109375" style="81" customWidth="1"/>
    <col min="510" max="747" width="9.140625" style="81"/>
    <col min="748" max="748" width="4.85546875" style="81" customWidth="1"/>
    <col min="749" max="749" width="8.42578125" style="81" customWidth="1"/>
    <col min="750" max="750" width="24.28515625" style="81" customWidth="1"/>
    <col min="751" max="751" width="5.7109375" style="81" customWidth="1"/>
    <col min="752" max="752" width="6.42578125" style="81" customWidth="1"/>
    <col min="753" max="753" width="7.140625" style="81" customWidth="1"/>
    <col min="754" max="754" width="6.7109375" style="81" customWidth="1"/>
    <col min="755" max="755" width="7.140625" style="81" customWidth="1"/>
    <col min="756" max="756" width="7.42578125" style="81" customWidth="1"/>
    <col min="757" max="757" width="21.5703125" style="81" customWidth="1"/>
    <col min="758" max="758" width="5" style="81" customWidth="1"/>
    <col min="759" max="759" width="5.140625" style="81" customWidth="1"/>
    <col min="760" max="760" width="6.140625" style="81" customWidth="1"/>
    <col min="761" max="761" width="7" style="81" customWidth="1"/>
    <col min="762" max="762" width="7.5703125" style="81" customWidth="1"/>
    <col min="763" max="763" width="7.140625" style="81" customWidth="1"/>
    <col min="764" max="764" width="9" style="81" customWidth="1"/>
    <col min="765" max="765" width="8.7109375" style="81" customWidth="1"/>
    <col min="766" max="1003" width="9.140625" style="81"/>
    <col min="1004" max="1004" width="4.85546875" style="81" customWidth="1"/>
    <col min="1005" max="1005" width="8.42578125" style="81" customWidth="1"/>
    <col min="1006" max="1006" width="24.28515625" style="81" customWidth="1"/>
    <col min="1007" max="1007" width="5.7109375" style="81" customWidth="1"/>
    <col min="1008" max="1008" width="6.42578125" style="81" customWidth="1"/>
    <col min="1009" max="1009" width="7.140625" style="81" customWidth="1"/>
    <col min="1010" max="1010" width="6.7109375" style="81" customWidth="1"/>
    <col min="1011" max="1011" width="7.140625" style="81" customWidth="1"/>
    <col min="1012" max="1012" width="7.42578125" style="81" customWidth="1"/>
    <col min="1013" max="1013" width="21.5703125" style="81" customWidth="1"/>
    <col min="1014" max="1014" width="5" style="81" customWidth="1"/>
    <col min="1015" max="1015" width="5.140625" style="81" customWidth="1"/>
    <col min="1016" max="1016" width="6.140625" style="81" customWidth="1"/>
    <col min="1017" max="1017" width="7" style="81" customWidth="1"/>
    <col min="1018" max="1018" width="7.5703125" style="81" customWidth="1"/>
    <col min="1019" max="1019" width="7.140625" style="81" customWidth="1"/>
    <col min="1020" max="1020" width="9" style="81" customWidth="1"/>
    <col min="1021" max="1021" width="8.7109375" style="81" customWidth="1"/>
    <col min="1022" max="1259" width="9.140625" style="81"/>
    <col min="1260" max="1260" width="4.85546875" style="81" customWidth="1"/>
    <col min="1261" max="1261" width="8.42578125" style="81" customWidth="1"/>
    <col min="1262" max="1262" width="24.28515625" style="81" customWidth="1"/>
    <col min="1263" max="1263" width="5.7109375" style="81" customWidth="1"/>
    <col min="1264" max="1264" width="6.42578125" style="81" customWidth="1"/>
    <col min="1265" max="1265" width="7.140625" style="81" customWidth="1"/>
    <col min="1266" max="1266" width="6.7109375" style="81" customWidth="1"/>
    <col min="1267" max="1267" width="7.140625" style="81" customWidth="1"/>
    <col min="1268" max="1268" width="7.42578125" style="81" customWidth="1"/>
    <col min="1269" max="1269" width="21.5703125" style="81" customWidth="1"/>
    <col min="1270" max="1270" width="5" style="81" customWidth="1"/>
    <col min="1271" max="1271" width="5.140625" style="81" customWidth="1"/>
    <col min="1272" max="1272" width="6.140625" style="81" customWidth="1"/>
    <col min="1273" max="1273" width="7" style="81" customWidth="1"/>
    <col min="1274" max="1274" width="7.5703125" style="81" customWidth="1"/>
    <col min="1275" max="1275" width="7.140625" style="81" customWidth="1"/>
    <col min="1276" max="1276" width="9" style="81" customWidth="1"/>
    <col min="1277" max="1277" width="8.7109375" style="81" customWidth="1"/>
    <col min="1278" max="1515" width="9.140625" style="81"/>
    <col min="1516" max="1516" width="4.85546875" style="81" customWidth="1"/>
    <col min="1517" max="1517" width="8.42578125" style="81" customWidth="1"/>
    <col min="1518" max="1518" width="24.28515625" style="81" customWidth="1"/>
    <col min="1519" max="1519" width="5.7109375" style="81" customWidth="1"/>
    <col min="1520" max="1520" width="6.42578125" style="81" customWidth="1"/>
    <col min="1521" max="1521" width="7.140625" style="81" customWidth="1"/>
    <col min="1522" max="1522" width="6.7109375" style="81" customWidth="1"/>
    <col min="1523" max="1523" width="7.140625" style="81" customWidth="1"/>
    <col min="1524" max="1524" width="7.42578125" style="81" customWidth="1"/>
    <col min="1525" max="1525" width="21.5703125" style="81" customWidth="1"/>
    <col min="1526" max="1526" width="5" style="81" customWidth="1"/>
    <col min="1527" max="1527" width="5.140625" style="81" customWidth="1"/>
    <col min="1528" max="1528" width="6.140625" style="81" customWidth="1"/>
    <col min="1529" max="1529" width="7" style="81" customWidth="1"/>
    <col min="1530" max="1530" width="7.5703125" style="81" customWidth="1"/>
    <col min="1531" max="1531" width="7.140625" style="81" customWidth="1"/>
    <col min="1532" max="1532" width="9" style="81" customWidth="1"/>
    <col min="1533" max="1533" width="8.7109375" style="81" customWidth="1"/>
    <col min="1534" max="1771" width="9.140625" style="81"/>
    <col min="1772" max="1772" width="4.85546875" style="81" customWidth="1"/>
    <col min="1773" max="1773" width="8.42578125" style="81" customWidth="1"/>
    <col min="1774" max="1774" width="24.28515625" style="81" customWidth="1"/>
    <col min="1775" max="1775" width="5.7109375" style="81" customWidth="1"/>
    <col min="1776" max="1776" width="6.42578125" style="81" customWidth="1"/>
    <col min="1777" max="1777" width="7.140625" style="81" customWidth="1"/>
    <col min="1778" max="1778" width="6.7109375" style="81" customWidth="1"/>
    <col min="1779" max="1779" width="7.140625" style="81" customWidth="1"/>
    <col min="1780" max="1780" width="7.42578125" style="81" customWidth="1"/>
    <col min="1781" max="1781" width="21.5703125" style="81" customWidth="1"/>
    <col min="1782" max="1782" width="5" style="81" customWidth="1"/>
    <col min="1783" max="1783" width="5.140625" style="81" customWidth="1"/>
    <col min="1784" max="1784" width="6.140625" style="81" customWidth="1"/>
    <col min="1785" max="1785" width="7" style="81" customWidth="1"/>
    <col min="1786" max="1786" width="7.5703125" style="81" customWidth="1"/>
    <col min="1787" max="1787" width="7.140625" style="81" customWidth="1"/>
    <col min="1788" max="1788" width="9" style="81" customWidth="1"/>
    <col min="1789" max="1789" width="8.7109375" style="81" customWidth="1"/>
    <col min="1790" max="2027" width="9.140625" style="81"/>
    <col min="2028" max="2028" width="4.85546875" style="81" customWidth="1"/>
    <col min="2029" max="2029" width="8.42578125" style="81" customWidth="1"/>
    <col min="2030" max="2030" width="24.28515625" style="81" customWidth="1"/>
    <col min="2031" max="2031" width="5.7109375" style="81" customWidth="1"/>
    <col min="2032" max="2032" width="6.42578125" style="81" customWidth="1"/>
    <col min="2033" max="2033" width="7.140625" style="81" customWidth="1"/>
    <col min="2034" max="2034" width="6.7109375" style="81" customWidth="1"/>
    <col min="2035" max="2035" width="7.140625" style="81" customWidth="1"/>
    <col min="2036" max="2036" width="7.42578125" style="81" customWidth="1"/>
    <col min="2037" max="2037" width="21.5703125" style="81" customWidth="1"/>
    <col min="2038" max="2038" width="5" style="81" customWidth="1"/>
    <col min="2039" max="2039" width="5.140625" style="81" customWidth="1"/>
    <col min="2040" max="2040" width="6.140625" style="81" customWidth="1"/>
    <col min="2041" max="2041" width="7" style="81" customWidth="1"/>
    <col min="2042" max="2042" width="7.5703125" style="81" customWidth="1"/>
    <col min="2043" max="2043" width="7.140625" style="81" customWidth="1"/>
    <col min="2044" max="2044" width="9" style="81" customWidth="1"/>
    <col min="2045" max="2045" width="8.7109375" style="81" customWidth="1"/>
    <col min="2046" max="2283" width="9.140625" style="81"/>
    <col min="2284" max="2284" width="4.85546875" style="81" customWidth="1"/>
    <col min="2285" max="2285" width="8.42578125" style="81" customWidth="1"/>
    <col min="2286" max="2286" width="24.28515625" style="81" customWidth="1"/>
    <col min="2287" max="2287" width="5.7109375" style="81" customWidth="1"/>
    <col min="2288" max="2288" width="6.42578125" style="81" customWidth="1"/>
    <col min="2289" max="2289" width="7.140625" style="81" customWidth="1"/>
    <col min="2290" max="2290" width="6.7109375" style="81" customWidth="1"/>
    <col min="2291" max="2291" width="7.140625" style="81" customWidth="1"/>
    <col min="2292" max="2292" width="7.42578125" style="81" customWidth="1"/>
    <col min="2293" max="2293" width="21.5703125" style="81" customWidth="1"/>
    <col min="2294" max="2294" width="5" style="81" customWidth="1"/>
    <col min="2295" max="2295" width="5.140625" style="81" customWidth="1"/>
    <col min="2296" max="2296" width="6.140625" style="81" customWidth="1"/>
    <col min="2297" max="2297" width="7" style="81" customWidth="1"/>
    <col min="2298" max="2298" width="7.5703125" style="81" customWidth="1"/>
    <col min="2299" max="2299" width="7.140625" style="81" customWidth="1"/>
    <col min="2300" max="2300" width="9" style="81" customWidth="1"/>
    <col min="2301" max="2301" width="8.7109375" style="81" customWidth="1"/>
    <col min="2302" max="2539" width="9.140625" style="81"/>
    <col min="2540" max="2540" width="4.85546875" style="81" customWidth="1"/>
    <col min="2541" max="2541" width="8.42578125" style="81" customWidth="1"/>
    <col min="2542" max="2542" width="24.28515625" style="81" customWidth="1"/>
    <col min="2543" max="2543" width="5.7109375" style="81" customWidth="1"/>
    <col min="2544" max="2544" width="6.42578125" style="81" customWidth="1"/>
    <col min="2545" max="2545" width="7.140625" style="81" customWidth="1"/>
    <col min="2546" max="2546" width="6.7109375" style="81" customWidth="1"/>
    <col min="2547" max="2547" width="7.140625" style="81" customWidth="1"/>
    <col min="2548" max="2548" width="7.42578125" style="81" customWidth="1"/>
    <col min="2549" max="2549" width="21.5703125" style="81" customWidth="1"/>
    <col min="2550" max="2550" width="5" style="81" customWidth="1"/>
    <col min="2551" max="2551" width="5.140625" style="81" customWidth="1"/>
    <col min="2552" max="2552" width="6.140625" style="81" customWidth="1"/>
    <col min="2553" max="2553" width="7" style="81" customWidth="1"/>
    <col min="2554" max="2554" width="7.5703125" style="81" customWidth="1"/>
    <col min="2555" max="2555" width="7.140625" style="81" customWidth="1"/>
    <col min="2556" max="2556" width="9" style="81" customWidth="1"/>
    <col min="2557" max="2557" width="8.7109375" style="81" customWidth="1"/>
    <col min="2558" max="2795" width="9.140625" style="81"/>
    <col min="2796" max="2796" width="4.85546875" style="81" customWidth="1"/>
    <col min="2797" max="2797" width="8.42578125" style="81" customWidth="1"/>
    <col min="2798" max="2798" width="24.28515625" style="81" customWidth="1"/>
    <col min="2799" max="2799" width="5.7109375" style="81" customWidth="1"/>
    <col min="2800" max="2800" width="6.42578125" style="81" customWidth="1"/>
    <col min="2801" max="2801" width="7.140625" style="81" customWidth="1"/>
    <col min="2802" max="2802" width="6.7109375" style="81" customWidth="1"/>
    <col min="2803" max="2803" width="7.140625" style="81" customWidth="1"/>
    <col min="2804" max="2804" width="7.42578125" style="81" customWidth="1"/>
    <col min="2805" max="2805" width="21.5703125" style="81" customWidth="1"/>
    <col min="2806" max="2806" width="5" style="81" customWidth="1"/>
    <col min="2807" max="2807" width="5.140625" style="81" customWidth="1"/>
    <col min="2808" max="2808" width="6.140625" style="81" customWidth="1"/>
    <col min="2809" max="2809" width="7" style="81" customWidth="1"/>
    <col min="2810" max="2810" width="7.5703125" style="81" customWidth="1"/>
    <col min="2811" max="2811" width="7.140625" style="81" customWidth="1"/>
    <col min="2812" max="2812" width="9" style="81" customWidth="1"/>
    <col min="2813" max="2813" width="8.7109375" style="81" customWidth="1"/>
    <col min="2814" max="3051" width="9.140625" style="81"/>
    <col min="3052" max="3052" width="4.85546875" style="81" customWidth="1"/>
    <col min="3053" max="3053" width="8.42578125" style="81" customWidth="1"/>
    <col min="3054" max="3054" width="24.28515625" style="81" customWidth="1"/>
    <col min="3055" max="3055" width="5.7109375" style="81" customWidth="1"/>
    <col min="3056" max="3056" width="6.42578125" style="81" customWidth="1"/>
    <col min="3057" max="3057" width="7.140625" style="81" customWidth="1"/>
    <col min="3058" max="3058" width="6.7109375" style="81" customWidth="1"/>
    <col min="3059" max="3059" width="7.140625" style="81" customWidth="1"/>
    <col min="3060" max="3060" width="7.42578125" style="81" customWidth="1"/>
    <col min="3061" max="3061" width="21.5703125" style="81" customWidth="1"/>
    <col min="3062" max="3062" width="5" style="81" customWidth="1"/>
    <col min="3063" max="3063" width="5.140625" style="81" customWidth="1"/>
    <col min="3064" max="3064" width="6.140625" style="81" customWidth="1"/>
    <col min="3065" max="3065" width="7" style="81" customWidth="1"/>
    <col min="3066" max="3066" width="7.5703125" style="81" customWidth="1"/>
    <col min="3067" max="3067" width="7.140625" style="81" customWidth="1"/>
    <col min="3068" max="3068" width="9" style="81" customWidth="1"/>
    <col min="3069" max="3069" width="8.7109375" style="81" customWidth="1"/>
    <col min="3070" max="3307" width="9.140625" style="81"/>
    <col min="3308" max="3308" width="4.85546875" style="81" customWidth="1"/>
    <col min="3309" max="3309" width="8.42578125" style="81" customWidth="1"/>
    <col min="3310" max="3310" width="24.28515625" style="81" customWidth="1"/>
    <col min="3311" max="3311" width="5.7109375" style="81" customWidth="1"/>
    <col min="3312" max="3312" width="6.42578125" style="81" customWidth="1"/>
    <col min="3313" max="3313" width="7.140625" style="81" customWidth="1"/>
    <col min="3314" max="3314" width="6.7109375" style="81" customWidth="1"/>
    <col min="3315" max="3315" width="7.140625" style="81" customWidth="1"/>
    <col min="3316" max="3316" width="7.42578125" style="81" customWidth="1"/>
    <col min="3317" max="3317" width="21.5703125" style="81" customWidth="1"/>
    <col min="3318" max="3318" width="5" style="81" customWidth="1"/>
    <col min="3319" max="3319" width="5.140625" style="81" customWidth="1"/>
    <col min="3320" max="3320" width="6.140625" style="81" customWidth="1"/>
    <col min="3321" max="3321" width="7" style="81" customWidth="1"/>
    <col min="3322" max="3322" width="7.5703125" style="81" customWidth="1"/>
    <col min="3323" max="3323" width="7.140625" style="81" customWidth="1"/>
    <col min="3324" max="3324" width="9" style="81" customWidth="1"/>
    <col min="3325" max="3325" width="8.7109375" style="81" customWidth="1"/>
    <col min="3326" max="3563" width="9.140625" style="81"/>
    <col min="3564" max="3564" width="4.85546875" style="81" customWidth="1"/>
    <col min="3565" max="3565" width="8.42578125" style="81" customWidth="1"/>
    <col min="3566" max="3566" width="24.28515625" style="81" customWidth="1"/>
    <col min="3567" max="3567" width="5.7109375" style="81" customWidth="1"/>
    <col min="3568" max="3568" width="6.42578125" style="81" customWidth="1"/>
    <col min="3569" max="3569" width="7.140625" style="81" customWidth="1"/>
    <col min="3570" max="3570" width="6.7109375" style="81" customWidth="1"/>
    <col min="3571" max="3571" width="7.140625" style="81" customWidth="1"/>
    <col min="3572" max="3572" width="7.42578125" style="81" customWidth="1"/>
    <col min="3573" max="3573" width="21.5703125" style="81" customWidth="1"/>
    <col min="3574" max="3574" width="5" style="81" customWidth="1"/>
    <col min="3575" max="3575" width="5.140625" style="81" customWidth="1"/>
    <col min="3576" max="3576" width="6.140625" style="81" customWidth="1"/>
    <col min="3577" max="3577" width="7" style="81" customWidth="1"/>
    <col min="3578" max="3578" width="7.5703125" style="81" customWidth="1"/>
    <col min="3579" max="3579" width="7.140625" style="81" customWidth="1"/>
    <col min="3580" max="3580" width="9" style="81" customWidth="1"/>
    <col min="3581" max="3581" width="8.7109375" style="81" customWidth="1"/>
    <col min="3582" max="3819" width="9.140625" style="81"/>
    <col min="3820" max="3820" width="4.85546875" style="81" customWidth="1"/>
    <col min="3821" max="3821" width="8.42578125" style="81" customWidth="1"/>
    <col min="3822" max="3822" width="24.28515625" style="81" customWidth="1"/>
    <col min="3823" max="3823" width="5.7109375" style="81" customWidth="1"/>
    <col min="3824" max="3824" width="6.42578125" style="81" customWidth="1"/>
    <col min="3825" max="3825" width="7.140625" style="81" customWidth="1"/>
    <col min="3826" max="3826" width="6.7109375" style="81" customWidth="1"/>
    <col min="3827" max="3827" width="7.140625" style="81" customWidth="1"/>
    <col min="3828" max="3828" width="7.42578125" style="81" customWidth="1"/>
    <col min="3829" max="3829" width="21.5703125" style="81" customWidth="1"/>
    <col min="3830" max="3830" width="5" style="81" customWidth="1"/>
    <col min="3831" max="3831" width="5.140625" style="81" customWidth="1"/>
    <col min="3832" max="3832" width="6.140625" style="81" customWidth="1"/>
    <col min="3833" max="3833" width="7" style="81" customWidth="1"/>
    <col min="3834" max="3834" width="7.5703125" style="81" customWidth="1"/>
    <col min="3835" max="3835" width="7.140625" style="81" customWidth="1"/>
    <col min="3836" max="3836" width="9" style="81" customWidth="1"/>
    <col min="3837" max="3837" width="8.7109375" style="81" customWidth="1"/>
    <col min="3838" max="4075" width="9.140625" style="81"/>
    <col min="4076" max="4076" width="4.85546875" style="81" customWidth="1"/>
    <col min="4077" max="4077" width="8.42578125" style="81" customWidth="1"/>
    <col min="4078" max="4078" width="24.28515625" style="81" customWidth="1"/>
    <col min="4079" max="4079" width="5.7109375" style="81" customWidth="1"/>
    <col min="4080" max="4080" width="6.42578125" style="81" customWidth="1"/>
    <col min="4081" max="4081" width="7.140625" style="81" customWidth="1"/>
    <col min="4082" max="4082" width="6.7109375" style="81" customWidth="1"/>
    <col min="4083" max="4083" width="7.140625" style="81" customWidth="1"/>
    <col min="4084" max="4084" width="7.42578125" style="81" customWidth="1"/>
    <col min="4085" max="4085" width="21.5703125" style="81" customWidth="1"/>
    <col min="4086" max="4086" width="5" style="81" customWidth="1"/>
    <col min="4087" max="4087" width="5.140625" style="81" customWidth="1"/>
    <col min="4088" max="4088" width="6.140625" style="81" customWidth="1"/>
    <col min="4089" max="4089" width="7" style="81" customWidth="1"/>
    <col min="4090" max="4090" width="7.5703125" style="81" customWidth="1"/>
    <col min="4091" max="4091" width="7.140625" style="81" customWidth="1"/>
    <col min="4092" max="4092" width="9" style="81" customWidth="1"/>
    <col min="4093" max="4093" width="8.7109375" style="81" customWidth="1"/>
    <col min="4094" max="4331" width="9.140625" style="81"/>
    <col min="4332" max="4332" width="4.85546875" style="81" customWidth="1"/>
    <col min="4333" max="4333" width="8.42578125" style="81" customWidth="1"/>
    <col min="4334" max="4334" width="24.28515625" style="81" customWidth="1"/>
    <col min="4335" max="4335" width="5.7109375" style="81" customWidth="1"/>
    <col min="4336" max="4336" width="6.42578125" style="81" customWidth="1"/>
    <col min="4337" max="4337" width="7.140625" style="81" customWidth="1"/>
    <col min="4338" max="4338" width="6.7109375" style="81" customWidth="1"/>
    <col min="4339" max="4339" width="7.140625" style="81" customWidth="1"/>
    <col min="4340" max="4340" width="7.42578125" style="81" customWidth="1"/>
    <col min="4341" max="4341" width="21.5703125" style="81" customWidth="1"/>
    <col min="4342" max="4342" width="5" style="81" customWidth="1"/>
    <col min="4343" max="4343" width="5.140625" style="81" customWidth="1"/>
    <col min="4344" max="4344" width="6.140625" style="81" customWidth="1"/>
    <col min="4345" max="4345" width="7" style="81" customWidth="1"/>
    <col min="4346" max="4346" width="7.5703125" style="81" customWidth="1"/>
    <col min="4347" max="4347" width="7.140625" style="81" customWidth="1"/>
    <col min="4348" max="4348" width="9" style="81" customWidth="1"/>
    <col min="4349" max="4349" width="8.7109375" style="81" customWidth="1"/>
    <col min="4350" max="4587" width="9.140625" style="81"/>
    <col min="4588" max="4588" width="4.85546875" style="81" customWidth="1"/>
    <col min="4589" max="4589" width="8.42578125" style="81" customWidth="1"/>
    <col min="4590" max="4590" width="24.28515625" style="81" customWidth="1"/>
    <col min="4591" max="4591" width="5.7109375" style="81" customWidth="1"/>
    <col min="4592" max="4592" width="6.42578125" style="81" customWidth="1"/>
    <col min="4593" max="4593" width="7.140625" style="81" customWidth="1"/>
    <col min="4594" max="4594" width="6.7109375" style="81" customWidth="1"/>
    <col min="4595" max="4595" width="7.140625" style="81" customWidth="1"/>
    <col min="4596" max="4596" width="7.42578125" style="81" customWidth="1"/>
    <col min="4597" max="4597" width="21.5703125" style="81" customWidth="1"/>
    <col min="4598" max="4598" width="5" style="81" customWidth="1"/>
    <col min="4599" max="4599" width="5.140625" style="81" customWidth="1"/>
    <col min="4600" max="4600" width="6.140625" style="81" customWidth="1"/>
    <col min="4601" max="4601" width="7" style="81" customWidth="1"/>
    <col min="4602" max="4602" width="7.5703125" style="81" customWidth="1"/>
    <col min="4603" max="4603" width="7.140625" style="81" customWidth="1"/>
    <col min="4604" max="4604" width="9" style="81" customWidth="1"/>
    <col min="4605" max="4605" width="8.7109375" style="81" customWidth="1"/>
    <col min="4606" max="4843" width="9.140625" style="81"/>
    <col min="4844" max="4844" width="4.85546875" style="81" customWidth="1"/>
    <col min="4845" max="4845" width="8.42578125" style="81" customWidth="1"/>
    <col min="4846" max="4846" width="24.28515625" style="81" customWidth="1"/>
    <col min="4847" max="4847" width="5.7109375" style="81" customWidth="1"/>
    <col min="4848" max="4848" width="6.42578125" style="81" customWidth="1"/>
    <col min="4849" max="4849" width="7.140625" style="81" customWidth="1"/>
    <col min="4850" max="4850" width="6.7109375" style="81" customWidth="1"/>
    <col min="4851" max="4851" width="7.140625" style="81" customWidth="1"/>
    <col min="4852" max="4852" width="7.42578125" style="81" customWidth="1"/>
    <col min="4853" max="4853" width="21.5703125" style="81" customWidth="1"/>
    <col min="4854" max="4854" width="5" style="81" customWidth="1"/>
    <col min="4855" max="4855" width="5.140625" style="81" customWidth="1"/>
    <col min="4856" max="4856" width="6.140625" style="81" customWidth="1"/>
    <col min="4857" max="4857" width="7" style="81" customWidth="1"/>
    <col min="4858" max="4858" width="7.5703125" style="81" customWidth="1"/>
    <col min="4859" max="4859" width="7.140625" style="81" customWidth="1"/>
    <col min="4860" max="4860" width="9" style="81" customWidth="1"/>
    <col min="4861" max="4861" width="8.7109375" style="81" customWidth="1"/>
    <col min="4862" max="5099" width="9.140625" style="81"/>
    <col min="5100" max="5100" width="4.85546875" style="81" customWidth="1"/>
    <col min="5101" max="5101" width="8.42578125" style="81" customWidth="1"/>
    <col min="5102" max="5102" width="24.28515625" style="81" customWidth="1"/>
    <col min="5103" max="5103" width="5.7109375" style="81" customWidth="1"/>
    <col min="5104" max="5104" width="6.42578125" style="81" customWidth="1"/>
    <col min="5105" max="5105" width="7.140625" style="81" customWidth="1"/>
    <col min="5106" max="5106" width="6.7109375" style="81" customWidth="1"/>
    <col min="5107" max="5107" width="7.140625" style="81" customWidth="1"/>
    <col min="5108" max="5108" width="7.42578125" style="81" customWidth="1"/>
    <col min="5109" max="5109" width="21.5703125" style="81" customWidth="1"/>
    <col min="5110" max="5110" width="5" style="81" customWidth="1"/>
    <col min="5111" max="5111" width="5.140625" style="81" customWidth="1"/>
    <col min="5112" max="5112" width="6.140625" style="81" customWidth="1"/>
    <col min="5113" max="5113" width="7" style="81" customWidth="1"/>
    <col min="5114" max="5114" width="7.5703125" style="81" customWidth="1"/>
    <col min="5115" max="5115" width="7.140625" style="81" customWidth="1"/>
    <col min="5116" max="5116" width="9" style="81" customWidth="1"/>
    <col min="5117" max="5117" width="8.7109375" style="81" customWidth="1"/>
    <col min="5118" max="5355" width="9.140625" style="81"/>
    <col min="5356" max="5356" width="4.85546875" style="81" customWidth="1"/>
    <col min="5357" max="5357" width="8.42578125" style="81" customWidth="1"/>
    <col min="5358" max="5358" width="24.28515625" style="81" customWidth="1"/>
    <col min="5359" max="5359" width="5.7109375" style="81" customWidth="1"/>
    <col min="5360" max="5360" width="6.42578125" style="81" customWidth="1"/>
    <col min="5361" max="5361" width="7.140625" style="81" customWidth="1"/>
    <col min="5362" max="5362" width="6.7109375" style="81" customWidth="1"/>
    <col min="5363" max="5363" width="7.140625" style="81" customWidth="1"/>
    <col min="5364" max="5364" width="7.42578125" style="81" customWidth="1"/>
    <col min="5365" max="5365" width="21.5703125" style="81" customWidth="1"/>
    <col min="5366" max="5366" width="5" style="81" customWidth="1"/>
    <col min="5367" max="5367" width="5.140625" style="81" customWidth="1"/>
    <col min="5368" max="5368" width="6.140625" style="81" customWidth="1"/>
    <col min="5369" max="5369" width="7" style="81" customWidth="1"/>
    <col min="5370" max="5370" width="7.5703125" style="81" customWidth="1"/>
    <col min="5371" max="5371" width="7.140625" style="81" customWidth="1"/>
    <col min="5372" max="5372" width="9" style="81" customWidth="1"/>
    <col min="5373" max="5373" width="8.7109375" style="81" customWidth="1"/>
    <col min="5374" max="5611" width="9.140625" style="81"/>
    <col min="5612" max="5612" width="4.85546875" style="81" customWidth="1"/>
    <col min="5613" max="5613" width="8.42578125" style="81" customWidth="1"/>
    <col min="5614" max="5614" width="24.28515625" style="81" customWidth="1"/>
    <col min="5615" max="5615" width="5.7109375" style="81" customWidth="1"/>
    <col min="5616" max="5616" width="6.42578125" style="81" customWidth="1"/>
    <col min="5617" max="5617" width="7.140625" style="81" customWidth="1"/>
    <col min="5618" max="5618" width="6.7109375" style="81" customWidth="1"/>
    <col min="5619" max="5619" width="7.140625" style="81" customWidth="1"/>
    <col min="5620" max="5620" width="7.42578125" style="81" customWidth="1"/>
    <col min="5621" max="5621" width="21.5703125" style="81" customWidth="1"/>
    <col min="5622" max="5622" width="5" style="81" customWidth="1"/>
    <col min="5623" max="5623" width="5.140625" style="81" customWidth="1"/>
    <col min="5624" max="5624" width="6.140625" style="81" customWidth="1"/>
    <col min="5625" max="5625" width="7" style="81" customWidth="1"/>
    <col min="5626" max="5626" width="7.5703125" style="81" customWidth="1"/>
    <col min="5627" max="5627" width="7.140625" style="81" customWidth="1"/>
    <col min="5628" max="5628" width="9" style="81" customWidth="1"/>
    <col min="5629" max="5629" width="8.7109375" style="81" customWidth="1"/>
    <col min="5630" max="5867" width="9.140625" style="81"/>
    <col min="5868" max="5868" width="4.85546875" style="81" customWidth="1"/>
    <col min="5869" max="5869" width="8.42578125" style="81" customWidth="1"/>
    <col min="5870" max="5870" width="24.28515625" style="81" customWidth="1"/>
    <col min="5871" max="5871" width="5.7109375" style="81" customWidth="1"/>
    <col min="5872" max="5872" width="6.42578125" style="81" customWidth="1"/>
    <col min="5873" max="5873" width="7.140625" style="81" customWidth="1"/>
    <col min="5874" max="5874" width="6.7109375" style="81" customWidth="1"/>
    <col min="5875" max="5875" width="7.140625" style="81" customWidth="1"/>
    <col min="5876" max="5876" width="7.42578125" style="81" customWidth="1"/>
    <col min="5877" max="5877" width="21.5703125" style="81" customWidth="1"/>
    <col min="5878" max="5878" width="5" style="81" customWidth="1"/>
    <col min="5879" max="5879" width="5.140625" style="81" customWidth="1"/>
    <col min="5880" max="5880" width="6.140625" style="81" customWidth="1"/>
    <col min="5881" max="5881" width="7" style="81" customWidth="1"/>
    <col min="5882" max="5882" width="7.5703125" style="81" customWidth="1"/>
    <col min="5883" max="5883" width="7.140625" style="81" customWidth="1"/>
    <col min="5884" max="5884" width="9" style="81" customWidth="1"/>
    <col min="5885" max="5885" width="8.7109375" style="81" customWidth="1"/>
    <col min="5886" max="6123" width="9.140625" style="81"/>
    <col min="6124" max="6124" width="4.85546875" style="81" customWidth="1"/>
    <col min="6125" max="6125" width="8.42578125" style="81" customWidth="1"/>
    <col min="6126" max="6126" width="24.28515625" style="81" customWidth="1"/>
    <col min="6127" max="6127" width="5.7109375" style="81" customWidth="1"/>
    <col min="6128" max="6128" width="6.42578125" style="81" customWidth="1"/>
    <col min="6129" max="6129" width="7.140625" style="81" customWidth="1"/>
    <col min="6130" max="6130" width="6.7109375" style="81" customWidth="1"/>
    <col min="6131" max="6131" width="7.140625" style="81" customWidth="1"/>
    <col min="6132" max="6132" width="7.42578125" style="81" customWidth="1"/>
    <col min="6133" max="6133" width="21.5703125" style="81" customWidth="1"/>
    <col min="6134" max="6134" width="5" style="81" customWidth="1"/>
    <col min="6135" max="6135" width="5.140625" style="81" customWidth="1"/>
    <col min="6136" max="6136" width="6.140625" style="81" customWidth="1"/>
    <col min="6137" max="6137" width="7" style="81" customWidth="1"/>
    <col min="6138" max="6138" width="7.5703125" style="81" customWidth="1"/>
    <col min="6139" max="6139" width="7.140625" style="81" customWidth="1"/>
    <col min="6140" max="6140" width="9" style="81" customWidth="1"/>
    <col min="6141" max="6141" width="8.7109375" style="81" customWidth="1"/>
    <col min="6142" max="6379" width="9.140625" style="81"/>
    <col min="6380" max="6380" width="4.85546875" style="81" customWidth="1"/>
    <col min="6381" max="6381" width="8.42578125" style="81" customWidth="1"/>
    <col min="6382" max="6382" width="24.28515625" style="81" customWidth="1"/>
    <col min="6383" max="6383" width="5.7109375" style="81" customWidth="1"/>
    <col min="6384" max="6384" width="6.42578125" style="81" customWidth="1"/>
    <col min="6385" max="6385" width="7.140625" style="81" customWidth="1"/>
    <col min="6386" max="6386" width="6.7109375" style="81" customWidth="1"/>
    <col min="6387" max="6387" width="7.140625" style="81" customWidth="1"/>
    <col min="6388" max="6388" width="7.42578125" style="81" customWidth="1"/>
    <col min="6389" max="6389" width="21.5703125" style="81" customWidth="1"/>
    <col min="6390" max="6390" width="5" style="81" customWidth="1"/>
    <col min="6391" max="6391" width="5.140625" style="81" customWidth="1"/>
    <col min="6392" max="6392" width="6.140625" style="81" customWidth="1"/>
    <col min="6393" max="6393" width="7" style="81" customWidth="1"/>
    <col min="6394" max="6394" width="7.5703125" style="81" customWidth="1"/>
    <col min="6395" max="6395" width="7.140625" style="81" customWidth="1"/>
    <col min="6396" max="6396" width="9" style="81" customWidth="1"/>
    <col min="6397" max="6397" width="8.7109375" style="81" customWidth="1"/>
    <col min="6398" max="6635" width="9.140625" style="81"/>
    <col min="6636" max="6636" width="4.85546875" style="81" customWidth="1"/>
    <col min="6637" max="6637" width="8.42578125" style="81" customWidth="1"/>
    <col min="6638" max="6638" width="24.28515625" style="81" customWidth="1"/>
    <col min="6639" max="6639" width="5.7109375" style="81" customWidth="1"/>
    <col min="6640" max="6640" width="6.42578125" style="81" customWidth="1"/>
    <col min="6641" max="6641" width="7.140625" style="81" customWidth="1"/>
    <col min="6642" max="6642" width="6.7109375" style="81" customWidth="1"/>
    <col min="6643" max="6643" width="7.140625" style="81" customWidth="1"/>
    <col min="6644" max="6644" width="7.42578125" style="81" customWidth="1"/>
    <col min="6645" max="6645" width="21.5703125" style="81" customWidth="1"/>
    <col min="6646" max="6646" width="5" style="81" customWidth="1"/>
    <col min="6647" max="6647" width="5.140625" style="81" customWidth="1"/>
    <col min="6648" max="6648" width="6.140625" style="81" customWidth="1"/>
    <col min="6649" max="6649" width="7" style="81" customWidth="1"/>
    <col min="6650" max="6650" width="7.5703125" style="81" customWidth="1"/>
    <col min="6651" max="6651" width="7.140625" style="81" customWidth="1"/>
    <col min="6652" max="6652" width="9" style="81" customWidth="1"/>
    <col min="6653" max="6653" width="8.7109375" style="81" customWidth="1"/>
    <col min="6654" max="6891" width="9.140625" style="81"/>
    <col min="6892" max="6892" width="4.85546875" style="81" customWidth="1"/>
    <col min="6893" max="6893" width="8.42578125" style="81" customWidth="1"/>
    <col min="6894" max="6894" width="24.28515625" style="81" customWidth="1"/>
    <col min="6895" max="6895" width="5.7109375" style="81" customWidth="1"/>
    <col min="6896" max="6896" width="6.42578125" style="81" customWidth="1"/>
    <col min="6897" max="6897" width="7.140625" style="81" customWidth="1"/>
    <col min="6898" max="6898" width="6.7109375" style="81" customWidth="1"/>
    <col min="6899" max="6899" width="7.140625" style="81" customWidth="1"/>
    <col min="6900" max="6900" width="7.42578125" style="81" customWidth="1"/>
    <col min="6901" max="6901" width="21.5703125" style="81" customWidth="1"/>
    <col min="6902" max="6902" width="5" style="81" customWidth="1"/>
    <col min="6903" max="6903" width="5.140625" style="81" customWidth="1"/>
    <col min="6904" max="6904" width="6.140625" style="81" customWidth="1"/>
    <col min="6905" max="6905" width="7" style="81" customWidth="1"/>
    <col min="6906" max="6906" width="7.5703125" style="81" customWidth="1"/>
    <col min="6907" max="6907" width="7.140625" style="81" customWidth="1"/>
    <col min="6908" max="6908" width="9" style="81" customWidth="1"/>
    <col min="6909" max="6909" width="8.7109375" style="81" customWidth="1"/>
    <col min="6910" max="7147" width="9.140625" style="81"/>
    <col min="7148" max="7148" width="4.85546875" style="81" customWidth="1"/>
    <col min="7149" max="7149" width="8.42578125" style="81" customWidth="1"/>
    <col min="7150" max="7150" width="24.28515625" style="81" customWidth="1"/>
    <col min="7151" max="7151" width="5.7109375" style="81" customWidth="1"/>
    <col min="7152" max="7152" width="6.42578125" style="81" customWidth="1"/>
    <col min="7153" max="7153" width="7.140625" style="81" customWidth="1"/>
    <col min="7154" max="7154" width="6.7109375" style="81" customWidth="1"/>
    <col min="7155" max="7155" width="7.140625" style="81" customWidth="1"/>
    <col min="7156" max="7156" width="7.42578125" style="81" customWidth="1"/>
    <col min="7157" max="7157" width="21.5703125" style="81" customWidth="1"/>
    <col min="7158" max="7158" width="5" style="81" customWidth="1"/>
    <col min="7159" max="7159" width="5.140625" style="81" customWidth="1"/>
    <col min="7160" max="7160" width="6.140625" style="81" customWidth="1"/>
    <col min="7161" max="7161" width="7" style="81" customWidth="1"/>
    <col min="7162" max="7162" width="7.5703125" style="81" customWidth="1"/>
    <col min="7163" max="7163" width="7.140625" style="81" customWidth="1"/>
    <col min="7164" max="7164" width="9" style="81" customWidth="1"/>
    <col min="7165" max="7165" width="8.7109375" style="81" customWidth="1"/>
    <col min="7166" max="7403" width="9.140625" style="81"/>
    <col min="7404" max="7404" width="4.85546875" style="81" customWidth="1"/>
    <col min="7405" max="7405" width="8.42578125" style="81" customWidth="1"/>
    <col min="7406" max="7406" width="24.28515625" style="81" customWidth="1"/>
    <col min="7407" max="7407" width="5.7109375" style="81" customWidth="1"/>
    <col min="7408" max="7408" width="6.42578125" style="81" customWidth="1"/>
    <col min="7409" max="7409" width="7.140625" style="81" customWidth="1"/>
    <col min="7410" max="7410" width="6.7109375" style="81" customWidth="1"/>
    <col min="7411" max="7411" width="7.140625" style="81" customWidth="1"/>
    <col min="7412" max="7412" width="7.42578125" style="81" customWidth="1"/>
    <col min="7413" max="7413" width="21.5703125" style="81" customWidth="1"/>
    <col min="7414" max="7414" width="5" style="81" customWidth="1"/>
    <col min="7415" max="7415" width="5.140625" style="81" customWidth="1"/>
    <col min="7416" max="7416" width="6.140625" style="81" customWidth="1"/>
    <col min="7417" max="7417" width="7" style="81" customWidth="1"/>
    <col min="7418" max="7418" width="7.5703125" style="81" customWidth="1"/>
    <col min="7419" max="7419" width="7.140625" style="81" customWidth="1"/>
    <col min="7420" max="7420" width="9" style="81" customWidth="1"/>
    <col min="7421" max="7421" width="8.7109375" style="81" customWidth="1"/>
    <col min="7422" max="7659" width="9.140625" style="81"/>
    <col min="7660" max="7660" width="4.85546875" style="81" customWidth="1"/>
    <col min="7661" max="7661" width="8.42578125" style="81" customWidth="1"/>
    <col min="7662" max="7662" width="24.28515625" style="81" customWidth="1"/>
    <col min="7663" max="7663" width="5.7109375" style="81" customWidth="1"/>
    <col min="7664" max="7664" width="6.42578125" style="81" customWidth="1"/>
    <col min="7665" max="7665" width="7.140625" style="81" customWidth="1"/>
    <col min="7666" max="7666" width="6.7109375" style="81" customWidth="1"/>
    <col min="7667" max="7667" width="7.140625" style="81" customWidth="1"/>
    <col min="7668" max="7668" width="7.42578125" style="81" customWidth="1"/>
    <col min="7669" max="7669" width="21.5703125" style="81" customWidth="1"/>
    <col min="7670" max="7670" width="5" style="81" customWidth="1"/>
    <col min="7671" max="7671" width="5.140625" style="81" customWidth="1"/>
    <col min="7672" max="7672" width="6.140625" style="81" customWidth="1"/>
    <col min="7673" max="7673" width="7" style="81" customWidth="1"/>
    <col min="7674" max="7674" width="7.5703125" style="81" customWidth="1"/>
    <col min="7675" max="7675" width="7.140625" style="81" customWidth="1"/>
    <col min="7676" max="7676" width="9" style="81" customWidth="1"/>
    <col min="7677" max="7677" width="8.7109375" style="81" customWidth="1"/>
    <col min="7678" max="7915" width="9.140625" style="81"/>
    <col min="7916" max="7916" width="4.85546875" style="81" customWidth="1"/>
    <col min="7917" max="7917" width="8.42578125" style="81" customWidth="1"/>
    <col min="7918" max="7918" width="24.28515625" style="81" customWidth="1"/>
    <col min="7919" max="7919" width="5.7109375" style="81" customWidth="1"/>
    <col min="7920" max="7920" width="6.42578125" style="81" customWidth="1"/>
    <col min="7921" max="7921" width="7.140625" style="81" customWidth="1"/>
    <col min="7922" max="7922" width="6.7109375" style="81" customWidth="1"/>
    <col min="7923" max="7923" width="7.140625" style="81" customWidth="1"/>
    <col min="7924" max="7924" width="7.42578125" style="81" customWidth="1"/>
    <col min="7925" max="7925" width="21.5703125" style="81" customWidth="1"/>
    <col min="7926" max="7926" width="5" style="81" customWidth="1"/>
    <col min="7927" max="7927" width="5.140625" style="81" customWidth="1"/>
    <col min="7928" max="7928" width="6.140625" style="81" customWidth="1"/>
    <col min="7929" max="7929" width="7" style="81" customWidth="1"/>
    <col min="7930" max="7930" width="7.5703125" style="81" customWidth="1"/>
    <col min="7931" max="7931" width="7.140625" style="81" customWidth="1"/>
    <col min="7932" max="7932" width="9" style="81" customWidth="1"/>
    <col min="7933" max="7933" width="8.7109375" style="81" customWidth="1"/>
    <col min="7934" max="8171" width="9.140625" style="81"/>
    <col min="8172" max="8172" width="4.85546875" style="81" customWidth="1"/>
    <col min="8173" max="8173" width="8.42578125" style="81" customWidth="1"/>
    <col min="8174" max="8174" width="24.28515625" style="81" customWidth="1"/>
    <col min="8175" max="8175" width="5.7109375" style="81" customWidth="1"/>
    <col min="8176" max="8176" width="6.42578125" style="81" customWidth="1"/>
    <col min="8177" max="8177" width="7.140625" style="81" customWidth="1"/>
    <col min="8178" max="8178" width="6.7109375" style="81" customWidth="1"/>
    <col min="8179" max="8179" width="7.140625" style="81" customWidth="1"/>
    <col min="8180" max="8180" width="7.42578125" style="81" customWidth="1"/>
    <col min="8181" max="8181" width="21.5703125" style="81" customWidth="1"/>
    <col min="8182" max="8182" width="5" style="81" customWidth="1"/>
    <col min="8183" max="8183" width="5.140625" style="81" customWidth="1"/>
    <col min="8184" max="8184" width="6.140625" style="81" customWidth="1"/>
    <col min="8185" max="8185" width="7" style="81" customWidth="1"/>
    <col min="8186" max="8186" width="7.5703125" style="81" customWidth="1"/>
    <col min="8187" max="8187" width="7.140625" style="81" customWidth="1"/>
    <col min="8188" max="8188" width="9" style="81" customWidth="1"/>
    <col min="8189" max="8189" width="8.7109375" style="81" customWidth="1"/>
    <col min="8190" max="8427" width="9.140625" style="81"/>
    <col min="8428" max="8428" width="4.85546875" style="81" customWidth="1"/>
    <col min="8429" max="8429" width="8.42578125" style="81" customWidth="1"/>
    <col min="8430" max="8430" width="24.28515625" style="81" customWidth="1"/>
    <col min="8431" max="8431" width="5.7109375" style="81" customWidth="1"/>
    <col min="8432" max="8432" width="6.42578125" style="81" customWidth="1"/>
    <col min="8433" max="8433" width="7.140625" style="81" customWidth="1"/>
    <col min="8434" max="8434" width="6.7109375" style="81" customWidth="1"/>
    <col min="8435" max="8435" width="7.140625" style="81" customWidth="1"/>
    <col min="8436" max="8436" width="7.42578125" style="81" customWidth="1"/>
    <col min="8437" max="8437" width="21.5703125" style="81" customWidth="1"/>
    <col min="8438" max="8438" width="5" style="81" customWidth="1"/>
    <col min="8439" max="8439" width="5.140625" style="81" customWidth="1"/>
    <col min="8440" max="8440" width="6.140625" style="81" customWidth="1"/>
    <col min="8441" max="8441" width="7" style="81" customWidth="1"/>
    <col min="8442" max="8442" width="7.5703125" style="81" customWidth="1"/>
    <col min="8443" max="8443" width="7.140625" style="81" customWidth="1"/>
    <col min="8444" max="8444" width="9" style="81" customWidth="1"/>
    <col min="8445" max="8445" width="8.7109375" style="81" customWidth="1"/>
    <col min="8446" max="8683" width="9.140625" style="81"/>
    <col min="8684" max="8684" width="4.85546875" style="81" customWidth="1"/>
    <col min="8685" max="8685" width="8.42578125" style="81" customWidth="1"/>
    <col min="8686" max="8686" width="24.28515625" style="81" customWidth="1"/>
    <col min="8687" max="8687" width="5.7109375" style="81" customWidth="1"/>
    <col min="8688" max="8688" width="6.42578125" style="81" customWidth="1"/>
    <col min="8689" max="8689" width="7.140625" style="81" customWidth="1"/>
    <col min="8690" max="8690" width="6.7109375" style="81" customWidth="1"/>
    <col min="8691" max="8691" width="7.140625" style="81" customWidth="1"/>
    <col min="8692" max="8692" width="7.42578125" style="81" customWidth="1"/>
    <col min="8693" max="8693" width="21.5703125" style="81" customWidth="1"/>
    <col min="8694" max="8694" width="5" style="81" customWidth="1"/>
    <col min="8695" max="8695" width="5.140625" style="81" customWidth="1"/>
    <col min="8696" max="8696" width="6.140625" style="81" customWidth="1"/>
    <col min="8697" max="8697" width="7" style="81" customWidth="1"/>
    <col min="8698" max="8698" width="7.5703125" style="81" customWidth="1"/>
    <col min="8699" max="8699" width="7.140625" style="81" customWidth="1"/>
    <col min="8700" max="8700" width="9" style="81" customWidth="1"/>
    <col min="8701" max="8701" width="8.7109375" style="81" customWidth="1"/>
    <col min="8702" max="8939" width="9.140625" style="81"/>
    <col min="8940" max="8940" width="4.85546875" style="81" customWidth="1"/>
    <col min="8941" max="8941" width="8.42578125" style="81" customWidth="1"/>
    <col min="8942" max="8942" width="24.28515625" style="81" customWidth="1"/>
    <col min="8943" max="8943" width="5.7109375" style="81" customWidth="1"/>
    <col min="8944" max="8944" width="6.42578125" style="81" customWidth="1"/>
    <col min="8945" max="8945" width="7.140625" style="81" customWidth="1"/>
    <col min="8946" max="8946" width="6.7109375" style="81" customWidth="1"/>
    <col min="8947" max="8947" width="7.140625" style="81" customWidth="1"/>
    <col min="8948" max="8948" width="7.42578125" style="81" customWidth="1"/>
    <col min="8949" max="8949" width="21.5703125" style="81" customWidth="1"/>
    <col min="8950" max="8950" width="5" style="81" customWidth="1"/>
    <col min="8951" max="8951" width="5.140625" style="81" customWidth="1"/>
    <col min="8952" max="8952" width="6.140625" style="81" customWidth="1"/>
    <col min="8953" max="8953" width="7" style="81" customWidth="1"/>
    <col min="8954" max="8954" width="7.5703125" style="81" customWidth="1"/>
    <col min="8955" max="8955" width="7.140625" style="81" customWidth="1"/>
    <col min="8956" max="8956" width="9" style="81" customWidth="1"/>
    <col min="8957" max="8957" width="8.7109375" style="81" customWidth="1"/>
    <col min="8958" max="9195" width="9.140625" style="81"/>
    <col min="9196" max="9196" width="4.85546875" style="81" customWidth="1"/>
    <col min="9197" max="9197" width="8.42578125" style="81" customWidth="1"/>
    <col min="9198" max="9198" width="24.28515625" style="81" customWidth="1"/>
    <col min="9199" max="9199" width="5.7109375" style="81" customWidth="1"/>
    <col min="9200" max="9200" width="6.42578125" style="81" customWidth="1"/>
    <col min="9201" max="9201" width="7.140625" style="81" customWidth="1"/>
    <col min="9202" max="9202" width="6.7109375" style="81" customWidth="1"/>
    <col min="9203" max="9203" width="7.140625" style="81" customWidth="1"/>
    <col min="9204" max="9204" width="7.42578125" style="81" customWidth="1"/>
    <col min="9205" max="9205" width="21.5703125" style="81" customWidth="1"/>
    <col min="9206" max="9206" width="5" style="81" customWidth="1"/>
    <col min="9207" max="9207" width="5.140625" style="81" customWidth="1"/>
    <col min="9208" max="9208" width="6.140625" style="81" customWidth="1"/>
    <col min="9209" max="9209" width="7" style="81" customWidth="1"/>
    <col min="9210" max="9210" width="7.5703125" style="81" customWidth="1"/>
    <col min="9211" max="9211" width="7.140625" style="81" customWidth="1"/>
    <col min="9212" max="9212" width="9" style="81" customWidth="1"/>
    <col min="9213" max="9213" width="8.7109375" style="81" customWidth="1"/>
    <col min="9214" max="9451" width="9.140625" style="81"/>
    <col min="9452" max="9452" width="4.85546875" style="81" customWidth="1"/>
    <col min="9453" max="9453" width="8.42578125" style="81" customWidth="1"/>
    <col min="9454" max="9454" width="24.28515625" style="81" customWidth="1"/>
    <col min="9455" max="9455" width="5.7109375" style="81" customWidth="1"/>
    <col min="9456" max="9456" width="6.42578125" style="81" customWidth="1"/>
    <col min="9457" max="9457" width="7.140625" style="81" customWidth="1"/>
    <col min="9458" max="9458" width="6.7109375" style="81" customWidth="1"/>
    <col min="9459" max="9459" width="7.140625" style="81" customWidth="1"/>
    <col min="9460" max="9460" width="7.42578125" style="81" customWidth="1"/>
    <col min="9461" max="9461" width="21.5703125" style="81" customWidth="1"/>
    <col min="9462" max="9462" width="5" style="81" customWidth="1"/>
    <col min="9463" max="9463" width="5.140625" style="81" customWidth="1"/>
    <col min="9464" max="9464" width="6.140625" style="81" customWidth="1"/>
    <col min="9465" max="9465" width="7" style="81" customWidth="1"/>
    <col min="9466" max="9466" width="7.5703125" style="81" customWidth="1"/>
    <col min="9467" max="9467" width="7.140625" style="81" customWidth="1"/>
    <col min="9468" max="9468" width="9" style="81" customWidth="1"/>
    <col min="9469" max="9469" width="8.7109375" style="81" customWidth="1"/>
    <col min="9470" max="9707" width="9.140625" style="81"/>
    <col min="9708" max="9708" width="4.85546875" style="81" customWidth="1"/>
    <col min="9709" max="9709" width="8.42578125" style="81" customWidth="1"/>
    <col min="9710" max="9710" width="24.28515625" style="81" customWidth="1"/>
    <col min="9711" max="9711" width="5.7109375" style="81" customWidth="1"/>
    <col min="9712" max="9712" width="6.42578125" style="81" customWidth="1"/>
    <col min="9713" max="9713" width="7.140625" style="81" customWidth="1"/>
    <col min="9714" max="9714" width="6.7109375" style="81" customWidth="1"/>
    <col min="9715" max="9715" width="7.140625" style="81" customWidth="1"/>
    <col min="9716" max="9716" width="7.42578125" style="81" customWidth="1"/>
    <col min="9717" max="9717" width="21.5703125" style="81" customWidth="1"/>
    <col min="9718" max="9718" width="5" style="81" customWidth="1"/>
    <col min="9719" max="9719" width="5.140625" style="81" customWidth="1"/>
    <col min="9720" max="9720" width="6.140625" style="81" customWidth="1"/>
    <col min="9721" max="9721" width="7" style="81" customWidth="1"/>
    <col min="9722" max="9722" width="7.5703125" style="81" customWidth="1"/>
    <col min="9723" max="9723" width="7.140625" style="81" customWidth="1"/>
    <col min="9724" max="9724" width="9" style="81" customWidth="1"/>
    <col min="9725" max="9725" width="8.7109375" style="81" customWidth="1"/>
    <col min="9726" max="9963" width="9.140625" style="81"/>
    <col min="9964" max="9964" width="4.85546875" style="81" customWidth="1"/>
    <col min="9965" max="9965" width="8.42578125" style="81" customWidth="1"/>
    <col min="9966" max="9966" width="24.28515625" style="81" customWidth="1"/>
    <col min="9967" max="9967" width="5.7109375" style="81" customWidth="1"/>
    <col min="9968" max="9968" width="6.42578125" style="81" customWidth="1"/>
    <col min="9969" max="9969" width="7.140625" style="81" customWidth="1"/>
    <col min="9970" max="9970" width="6.7109375" style="81" customWidth="1"/>
    <col min="9971" max="9971" width="7.140625" style="81" customWidth="1"/>
    <col min="9972" max="9972" width="7.42578125" style="81" customWidth="1"/>
    <col min="9973" max="9973" width="21.5703125" style="81" customWidth="1"/>
    <col min="9974" max="9974" width="5" style="81" customWidth="1"/>
    <col min="9975" max="9975" width="5.140625" style="81" customWidth="1"/>
    <col min="9976" max="9976" width="6.140625" style="81" customWidth="1"/>
    <col min="9977" max="9977" width="7" style="81" customWidth="1"/>
    <col min="9978" max="9978" width="7.5703125" style="81" customWidth="1"/>
    <col min="9979" max="9979" width="7.140625" style="81" customWidth="1"/>
    <col min="9980" max="9980" width="9" style="81" customWidth="1"/>
    <col min="9981" max="9981" width="8.7109375" style="81" customWidth="1"/>
    <col min="9982" max="10219" width="9.140625" style="81"/>
    <col min="10220" max="10220" width="4.85546875" style="81" customWidth="1"/>
    <col min="10221" max="10221" width="8.42578125" style="81" customWidth="1"/>
    <col min="10222" max="10222" width="24.28515625" style="81" customWidth="1"/>
    <col min="10223" max="10223" width="5.7109375" style="81" customWidth="1"/>
    <col min="10224" max="10224" width="6.42578125" style="81" customWidth="1"/>
    <col min="10225" max="10225" width="7.140625" style="81" customWidth="1"/>
    <col min="10226" max="10226" width="6.7109375" style="81" customWidth="1"/>
    <col min="10227" max="10227" width="7.140625" style="81" customWidth="1"/>
    <col min="10228" max="10228" width="7.42578125" style="81" customWidth="1"/>
    <col min="10229" max="10229" width="21.5703125" style="81" customWidth="1"/>
    <col min="10230" max="10230" width="5" style="81" customWidth="1"/>
    <col min="10231" max="10231" width="5.140625" style="81" customWidth="1"/>
    <col min="10232" max="10232" width="6.140625" style="81" customWidth="1"/>
    <col min="10233" max="10233" width="7" style="81" customWidth="1"/>
    <col min="10234" max="10234" width="7.5703125" style="81" customWidth="1"/>
    <col min="10235" max="10235" width="7.140625" style="81" customWidth="1"/>
    <col min="10236" max="10236" width="9" style="81" customWidth="1"/>
    <col min="10237" max="10237" width="8.7109375" style="81" customWidth="1"/>
    <col min="10238" max="10475" width="9.140625" style="81"/>
    <col min="10476" max="10476" width="4.85546875" style="81" customWidth="1"/>
    <col min="10477" max="10477" width="8.42578125" style="81" customWidth="1"/>
    <col min="10478" max="10478" width="24.28515625" style="81" customWidth="1"/>
    <col min="10479" max="10479" width="5.7109375" style="81" customWidth="1"/>
    <col min="10480" max="10480" width="6.42578125" style="81" customWidth="1"/>
    <col min="10481" max="10481" width="7.140625" style="81" customWidth="1"/>
    <col min="10482" max="10482" width="6.7109375" style="81" customWidth="1"/>
    <col min="10483" max="10483" width="7.140625" style="81" customWidth="1"/>
    <col min="10484" max="10484" width="7.42578125" style="81" customWidth="1"/>
    <col min="10485" max="10485" width="21.5703125" style="81" customWidth="1"/>
    <col min="10486" max="10486" width="5" style="81" customWidth="1"/>
    <col min="10487" max="10487" width="5.140625" style="81" customWidth="1"/>
    <col min="10488" max="10488" width="6.140625" style="81" customWidth="1"/>
    <col min="10489" max="10489" width="7" style="81" customWidth="1"/>
    <col min="10490" max="10490" width="7.5703125" style="81" customWidth="1"/>
    <col min="10491" max="10491" width="7.140625" style="81" customWidth="1"/>
    <col min="10492" max="10492" width="9" style="81" customWidth="1"/>
    <col min="10493" max="10493" width="8.7109375" style="81" customWidth="1"/>
    <col min="10494" max="10731" width="9.140625" style="81"/>
    <col min="10732" max="10732" width="4.85546875" style="81" customWidth="1"/>
    <col min="10733" max="10733" width="8.42578125" style="81" customWidth="1"/>
    <col min="10734" max="10734" width="24.28515625" style="81" customWidth="1"/>
    <col min="10735" max="10735" width="5.7109375" style="81" customWidth="1"/>
    <col min="10736" max="10736" width="6.42578125" style="81" customWidth="1"/>
    <col min="10737" max="10737" width="7.140625" style="81" customWidth="1"/>
    <col min="10738" max="10738" width="6.7109375" style="81" customWidth="1"/>
    <col min="10739" max="10739" width="7.140625" style="81" customWidth="1"/>
    <col min="10740" max="10740" width="7.42578125" style="81" customWidth="1"/>
    <col min="10741" max="10741" width="21.5703125" style="81" customWidth="1"/>
    <col min="10742" max="10742" width="5" style="81" customWidth="1"/>
    <col min="10743" max="10743" width="5.140625" style="81" customWidth="1"/>
    <col min="10744" max="10744" width="6.140625" style="81" customWidth="1"/>
    <col min="10745" max="10745" width="7" style="81" customWidth="1"/>
    <col min="10746" max="10746" width="7.5703125" style="81" customWidth="1"/>
    <col min="10747" max="10747" width="7.140625" style="81" customWidth="1"/>
    <col min="10748" max="10748" width="9" style="81" customWidth="1"/>
    <col min="10749" max="10749" width="8.7109375" style="81" customWidth="1"/>
    <col min="10750" max="10987" width="9.140625" style="81"/>
    <col min="10988" max="10988" width="4.85546875" style="81" customWidth="1"/>
    <col min="10989" max="10989" width="8.42578125" style="81" customWidth="1"/>
    <col min="10990" max="10990" width="24.28515625" style="81" customWidth="1"/>
    <col min="10991" max="10991" width="5.7109375" style="81" customWidth="1"/>
    <col min="10992" max="10992" width="6.42578125" style="81" customWidth="1"/>
    <col min="10993" max="10993" width="7.140625" style="81" customWidth="1"/>
    <col min="10994" max="10994" width="6.7109375" style="81" customWidth="1"/>
    <col min="10995" max="10995" width="7.140625" style="81" customWidth="1"/>
    <col min="10996" max="10996" width="7.42578125" style="81" customWidth="1"/>
    <col min="10997" max="10997" width="21.5703125" style="81" customWidth="1"/>
    <col min="10998" max="10998" width="5" style="81" customWidth="1"/>
    <col min="10999" max="10999" width="5.140625" style="81" customWidth="1"/>
    <col min="11000" max="11000" width="6.140625" style="81" customWidth="1"/>
    <col min="11001" max="11001" width="7" style="81" customWidth="1"/>
    <col min="11002" max="11002" width="7.5703125" style="81" customWidth="1"/>
    <col min="11003" max="11003" width="7.140625" style="81" customWidth="1"/>
    <col min="11004" max="11004" width="9" style="81" customWidth="1"/>
    <col min="11005" max="11005" width="8.7109375" style="81" customWidth="1"/>
    <col min="11006" max="11243" width="9.140625" style="81"/>
    <col min="11244" max="11244" width="4.85546875" style="81" customWidth="1"/>
    <col min="11245" max="11245" width="8.42578125" style="81" customWidth="1"/>
    <col min="11246" max="11246" width="24.28515625" style="81" customWidth="1"/>
    <col min="11247" max="11247" width="5.7109375" style="81" customWidth="1"/>
    <col min="11248" max="11248" width="6.42578125" style="81" customWidth="1"/>
    <col min="11249" max="11249" width="7.140625" style="81" customWidth="1"/>
    <col min="11250" max="11250" width="6.7109375" style="81" customWidth="1"/>
    <col min="11251" max="11251" width="7.140625" style="81" customWidth="1"/>
    <col min="11252" max="11252" width="7.42578125" style="81" customWidth="1"/>
    <col min="11253" max="11253" width="21.5703125" style="81" customWidth="1"/>
    <col min="11254" max="11254" width="5" style="81" customWidth="1"/>
    <col min="11255" max="11255" width="5.140625" style="81" customWidth="1"/>
    <col min="11256" max="11256" width="6.140625" style="81" customWidth="1"/>
    <col min="11257" max="11257" width="7" style="81" customWidth="1"/>
    <col min="11258" max="11258" width="7.5703125" style="81" customWidth="1"/>
    <col min="11259" max="11259" width="7.140625" style="81" customWidth="1"/>
    <col min="11260" max="11260" width="9" style="81" customWidth="1"/>
    <col min="11261" max="11261" width="8.7109375" style="81" customWidth="1"/>
    <col min="11262" max="11499" width="9.140625" style="81"/>
    <col min="11500" max="11500" width="4.85546875" style="81" customWidth="1"/>
    <col min="11501" max="11501" width="8.42578125" style="81" customWidth="1"/>
    <col min="11502" max="11502" width="24.28515625" style="81" customWidth="1"/>
    <col min="11503" max="11503" width="5.7109375" style="81" customWidth="1"/>
    <col min="11504" max="11504" width="6.42578125" style="81" customWidth="1"/>
    <col min="11505" max="11505" width="7.140625" style="81" customWidth="1"/>
    <col min="11506" max="11506" width="6.7109375" style="81" customWidth="1"/>
    <col min="11507" max="11507" width="7.140625" style="81" customWidth="1"/>
    <col min="11508" max="11508" width="7.42578125" style="81" customWidth="1"/>
    <col min="11509" max="11509" width="21.5703125" style="81" customWidth="1"/>
    <col min="11510" max="11510" width="5" style="81" customWidth="1"/>
    <col min="11511" max="11511" width="5.140625" style="81" customWidth="1"/>
    <col min="11512" max="11512" width="6.140625" style="81" customWidth="1"/>
    <col min="11513" max="11513" width="7" style="81" customWidth="1"/>
    <col min="11514" max="11514" width="7.5703125" style="81" customWidth="1"/>
    <col min="11515" max="11515" width="7.140625" style="81" customWidth="1"/>
    <col min="11516" max="11516" width="9" style="81" customWidth="1"/>
    <col min="11517" max="11517" width="8.7109375" style="81" customWidth="1"/>
    <col min="11518" max="11755" width="9.140625" style="81"/>
    <col min="11756" max="11756" width="4.85546875" style="81" customWidth="1"/>
    <col min="11757" max="11757" width="8.42578125" style="81" customWidth="1"/>
    <col min="11758" max="11758" width="24.28515625" style="81" customWidth="1"/>
    <col min="11759" max="11759" width="5.7109375" style="81" customWidth="1"/>
    <col min="11760" max="11760" width="6.42578125" style="81" customWidth="1"/>
    <col min="11761" max="11761" width="7.140625" style="81" customWidth="1"/>
    <col min="11762" max="11762" width="6.7109375" style="81" customWidth="1"/>
    <col min="11763" max="11763" width="7.140625" style="81" customWidth="1"/>
    <col min="11764" max="11764" width="7.42578125" style="81" customWidth="1"/>
    <col min="11765" max="11765" width="21.5703125" style="81" customWidth="1"/>
    <col min="11766" max="11766" width="5" style="81" customWidth="1"/>
    <col min="11767" max="11767" width="5.140625" style="81" customWidth="1"/>
    <col min="11768" max="11768" width="6.140625" style="81" customWidth="1"/>
    <col min="11769" max="11769" width="7" style="81" customWidth="1"/>
    <col min="11770" max="11770" width="7.5703125" style="81" customWidth="1"/>
    <col min="11771" max="11771" width="7.140625" style="81" customWidth="1"/>
    <col min="11772" max="11772" width="9" style="81" customWidth="1"/>
    <col min="11773" max="11773" width="8.7109375" style="81" customWidth="1"/>
    <col min="11774" max="12011" width="9.140625" style="81"/>
    <col min="12012" max="12012" width="4.85546875" style="81" customWidth="1"/>
    <col min="12013" max="12013" width="8.42578125" style="81" customWidth="1"/>
    <col min="12014" max="12014" width="24.28515625" style="81" customWidth="1"/>
    <col min="12015" max="12015" width="5.7109375" style="81" customWidth="1"/>
    <col min="12016" max="12016" width="6.42578125" style="81" customWidth="1"/>
    <col min="12017" max="12017" width="7.140625" style="81" customWidth="1"/>
    <col min="12018" max="12018" width="6.7109375" style="81" customWidth="1"/>
    <col min="12019" max="12019" width="7.140625" style="81" customWidth="1"/>
    <col min="12020" max="12020" width="7.42578125" style="81" customWidth="1"/>
    <col min="12021" max="12021" width="21.5703125" style="81" customWidth="1"/>
    <col min="12022" max="12022" width="5" style="81" customWidth="1"/>
    <col min="12023" max="12023" width="5.140625" style="81" customWidth="1"/>
    <col min="12024" max="12024" width="6.140625" style="81" customWidth="1"/>
    <col min="12025" max="12025" width="7" style="81" customWidth="1"/>
    <col min="12026" max="12026" width="7.5703125" style="81" customWidth="1"/>
    <col min="12027" max="12027" width="7.140625" style="81" customWidth="1"/>
    <col min="12028" max="12028" width="9" style="81" customWidth="1"/>
    <col min="12029" max="12029" width="8.7109375" style="81" customWidth="1"/>
    <col min="12030" max="12267" width="9.140625" style="81"/>
    <col min="12268" max="12268" width="4.85546875" style="81" customWidth="1"/>
    <col min="12269" max="12269" width="8.42578125" style="81" customWidth="1"/>
    <col min="12270" max="12270" width="24.28515625" style="81" customWidth="1"/>
    <col min="12271" max="12271" width="5.7109375" style="81" customWidth="1"/>
    <col min="12272" max="12272" width="6.42578125" style="81" customWidth="1"/>
    <col min="12273" max="12273" width="7.140625" style="81" customWidth="1"/>
    <col min="12274" max="12274" width="6.7109375" style="81" customWidth="1"/>
    <col min="12275" max="12275" width="7.140625" style="81" customWidth="1"/>
    <col min="12276" max="12276" width="7.42578125" style="81" customWidth="1"/>
    <col min="12277" max="12277" width="21.5703125" style="81" customWidth="1"/>
    <col min="12278" max="12278" width="5" style="81" customWidth="1"/>
    <col min="12279" max="12279" width="5.140625" style="81" customWidth="1"/>
    <col min="12280" max="12280" width="6.140625" style="81" customWidth="1"/>
    <col min="12281" max="12281" width="7" style="81" customWidth="1"/>
    <col min="12282" max="12282" width="7.5703125" style="81" customWidth="1"/>
    <col min="12283" max="12283" width="7.140625" style="81" customWidth="1"/>
    <col min="12284" max="12284" width="9" style="81" customWidth="1"/>
    <col min="12285" max="12285" width="8.7109375" style="81" customWidth="1"/>
    <col min="12286" max="12523" width="9.140625" style="81"/>
    <col min="12524" max="12524" width="4.85546875" style="81" customWidth="1"/>
    <col min="12525" max="12525" width="8.42578125" style="81" customWidth="1"/>
    <col min="12526" max="12526" width="24.28515625" style="81" customWidth="1"/>
    <col min="12527" max="12527" width="5.7109375" style="81" customWidth="1"/>
    <col min="12528" max="12528" width="6.42578125" style="81" customWidth="1"/>
    <col min="12529" max="12529" width="7.140625" style="81" customWidth="1"/>
    <col min="12530" max="12530" width="6.7109375" style="81" customWidth="1"/>
    <col min="12531" max="12531" width="7.140625" style="81" customWidth="1"/>
    <col min="12532" max="12532" width="7.42578125" style="81" customWidth="1"/>
    <col min="12533" max="12533" width="21.5703125" style="81" customWidth="1"/>
    <col min="12534" max="12534" width="5" style="81" customWidth="1"/>
    <col min="12535" max="12535" width="5.140625" style="81" customWidth="1"/>
    <col min="12536" max="12536" width="6.140625" style="81" customWidth="1"/>
    <col min="12537" max="12537" width="7" style="81" customWidth="1"/>
    <col min="12538" max="12538" width="7.5703125" style="81" customWidth="1"/>
    <col min="12539" max="12539" width="7.140625" style="81" customWidth="1"/>
    <col min="12540" max="12540" width="9" style="81" customWidth="1"/>
    <col min="12541" max="12541" width="8.7109375" style="81" customWidth="1"/>
    <col min="12542" max="12779" width="9.140625" style="81"/>
    <col min="12780" max="12780" width="4.85546875" style="81" customWidth="1"/>
    <col min="12781" max="12781" width="8.42578125" style="81" customWidth="1"/>
    <col min="12782" max="12782" width="24.28515625" style="81" customWidth="1"/>
    <col min="12783" max="12783" width="5.7109375" style="81" customWidth="1"/>
    <col min="12784" max="12784" width="6.42578125" style="81" customWidth="1"/>
    <col min="12785" max="12785" width="7.140625" style="81" customWidth="1"/>
    <col min="12786" max="12786" width="6.7109375" style="81" customWidth="1"/>
    <col min="12787" max="12787" width="7.140625" style="81" customWidth="1"/>
    <col min="12788" max="12788" width="7.42578125" style="81" customWidth="1"/>
    <col min="12789" max="12789" width="21.5703125" style="81" customWidth="1"/>
    <col min="12790" max="12790" width="5" style="81" customWidth="1"/>
    <col min="12791" max="12791" width="5.140625" style="81" customWidth="1"/>
    <col min="12792" max="12792" width="6.140625" style="81" customWidth="1"/>
    <col min="12793" max="12793" width="7" style="81" customWidth="1"/>
    <col min="12794" max="12794" width="7.5703125" style="81" customWidth="1"/>
    <col min="12795" max="12795" width="7.140625" style="81" customWidth="1"/>
    <col min="12796" max="12796" width="9" style="81" customWidth="1"/>
    <col min="12797" max="12797" width="8.7109375" style="81" customWidth="1"/>
    <col min="12798" max="13035" width="9.140625" style="81"/>
    <col min="13036" max="13036" width="4.85546875" style="81" customWidth="1"/>
    <col min="13037" max="13037" width="8.42578125" style="81" customWidth="1"/>
    <col min="13038" max="13038" width="24.28515625" style="81" customWidth="1"/>
    <col min="13039" max="13039" width="5.7109375" style="81" customWidth="1"/>
    <col min="13040" max="13040" width="6.42578125" style="81" customWidth="1"/>
    <col min="13041" max="13041" width="7.140625" style="81" customWidth="1"/>
    <col min="13042" max="13042" width="6.7109375" style="81" customWidth="1"/>
    <col min="13043" max="13043" width="7.140625" style="81" customWidth="1"/>
    <col min="13044" max="13044" width="7.42578125" style="81" customWidth="1"/>
    <col min="13045" max="13045" width="21.5703125" style="81" customWidth="1"/>
    <col min="13046" max="13046" width="5" style="81" customWidth="1"/>
    <col min="13047" max="13047" width="5.140625" style="81" customWidth="1"/>
    <col min="13048" max="13048" width="6.140625" style="81" customWidth="1"/>
    <col min="13049" max="13049" width="7" style="81" customWidth="1"/>
    <col min="13050" max="13050" width="7.5703125" style="81" customWidth="1"/>
    <col min="13051" max="13051" width="7.140625" style="81" customWidth="1"/>
    <col min="13052" max="13052" width="9" style="81" customWidth="1"/>
    <col min="13053" max="13053" width="8.7109375" style="81" customWidth="1"/>
    <col min="13054" max="13291" width="9.140625" style="81"/>
    <col min="13292" max="13292" width="4.85546875" style="81" customWidth="1"/>
    <col min="13293" max="13293" width="8.42578125" style="81" customWidth="1"/>
    <col min="13294" max="13294" width="24.28515625" style="81" customWidth="1"/>
    <col min="13295" max="13295" width="5.7109375" style="81" customWidth="1"/>
    <col min="13296" max="13296" width="6.42578125" style="81" customWidth="1"/>
    <col min="13297" max="13297" width="7.140625" style="81" customWidth="1"/>
    <col min="13298" max="13298" width="6.7109375" style="81" customWidth="1"/>
    <col min="13299" max="13299" width="7.140625" style="81" customWidth="1"/>
    <col min="13300" max="13300" width="7.42578125" style="81" customWidth="1"/>
    <col min="13301" max="13301" width="21.5703125" style="81" customWidth="1"/>
    <col min="13302" max="13302" width="5" style="81" customWidth="1"/>
    <col min="13303" max="13303" width="5.140625" style="81" customWidth="1"/>
    <col min="13304" max="13304" width="6.140625" style="81" customWidth="1"/>
    <col min="13305" max="13305" width="7" style="81" customWidth="1"/>
    <col min="13306" max="13306" width="7.5703125" style="81" customWidth="1"/>
    <col min="13307" max="13307" width="7.140625" style="81" customWidth="1"/>
    <col min="13308" max="13308" width="9" style="81" customWidth="1"/>
    <col min="13309" max="13309" width="8.7109375" style="81" customWidth="1"/>
    <col min="13310" max="13547" width="9.140625" style="81"/>
    <col min="13548" max="13548" width="4.85546875" style="81" customWidth="1"/>
    <col min="13549" max="13549" width="8.42578125" style="81" customWidth="1"/>
    <col min="13550" max="13550" width="24.28515625" style="81" customWidth="1"/>
    <col min="13551" max="13551" width="5.7109375" style="81" customWidth="1"/>
    <col min="13552" max="13552" width="6.42578125" style="81" customWidth="1"/>
    <col min="13553" max="13553" width="7.140625" style="81" customWidth="1"/>
    <col min="13554" max="13554" width="6.7109375" style="81" customWidth="1"/>
    <col min="13555" max="13555" width="7.140625" style="81" customWidth="1"/>
    <col min="13556" max="13556" width="7.42578125" style="81" customWidth="1"/>
    <col min="13557" max="13557" width="21.5703125" style="81" customWidth="1"/>
    <col min="13558" max="13558" width="5" style="81" customWidth="1"/>
    <col min="13559" max="13559" width="5.140625" style="81" customWidth="1"/>
    <col min="13560" max="13560" width="6.140625" style="81" customWidth="1"/>
    <col min="13561" max="13561" width="7" style="81" customWidth="1"/>
    <col min="13562" max="13562" width="7.5703125" style="81" customWidth="1"/>
    <col min="13563" max="13563" width="7.140625" style="81" customWidth="1"/>
    <col min="13564" max="13564" width="9" style="81" customWidth="1"/>
    <col min="13565" max="13565" width="8.7109375" style="81" customWidth="1"/>
    <col min="13566" max="13803" width="9.140625" style="81"/>
    <col min="13804" max="13804" width="4.85546875" style="81" customWidth="1"/>
    <col min="13805" max="13805" width="8.42578125" style="81" customWidth="1"/>
    <col min="13806" max="13806" width="24.28515625" style="81" customWidth="1"/>
    <col min="13807" max="13807" width="5.7109375" style="81" customWidth="1"/>
    <col min="13808" max="13808" width="6.42578125" style="81" customWidth="1"/>
    <col min="13809" max="13809" width="7.140625" style="81" customWidth="1"/>
    <col min="13810" max="13810" width="6.7109375" style="81" customWidth="1"/>
    <col min="13811" max="13811" width="7.140625" style="81" customWidth="1"/>
    <col min="13812" max="13812" width="7.42578125" style="81" customWidth="1"/>
    <col min="13813" max="13813" width="21.5703125" style="81" customWidth="1"/>
    <col min="13814" max="13814" width="5" style="81" customWidth="1"/>
    <col min="13815" max="13815" width="5.140625" style="81" customWidth="1"/>
    <col min="13816" max="13816" width="6.140625" style="81" customWidth="1"/>
    <col min="13817" max="13817" width="7" style="81" customWidth="1"/>
    <col min="13818" max="13818" width="7.5703125" style="81" customWidth="1"/>
    <col min="13819" max="13819" width="7.140625" style="81" customWidth="1"/>
    <col min="13820" max="13820" width="9" style="81" customWidth="1"/>
    <col min="13821" max="13821" width="8.7109375" style="81" customWidth="1"/>
    <col min="13822" max="14059" width="9.140625" style="81"/>
    <col min="14060" max="14060" width="4.85546875" style="81" customWidth="1"/>
    <col min="14061" max="14061" width="8.42578125" style="81" customWidth="1"/>
    <col min="14062" max="14062" width="24.28515625" style="81" customWidth="1"/>
    <col min="14063" max="14063" width="5.7109375" style="81" customWidth="1"/>
    <col min="14064" max="14064" width="6.42578125" style="81" customWidth="1"/>
    <col min="14065" max="14065" width="7.140625" style="81" customWidth="1"/>
    <col min="14066" max="14066" width="6.7109375" style="81" customWidth="1"/>
    <col min="14067" max="14067" width="7.140625" style="81" customWidth="1"/>
    <col min="14068" max="14068" width="7.42578125" style="81" customWidth="1"/>
    <col min="14069" max="14069" width="21.5703125" style="81" customWidth="1"/>
    <col min="14070" max="14070" width="5" style="81" customWidth="1"/>
    <col min="14071" max="14071" width="5.140625" style="81" customWidth="1"/>
    <col min="14072" max="14072" width="6.140625" style="81" customWidth="1"/>
    <col min="14073" max="14073" width="7" style="81" customWidth="1"/>
    <col min="14074" max="14074" width="7.5703125" style="81" customWidth="1"/>
    <col min="14075" max="14075" width="7.140625" style="81" customWidth="1"/>
    <col min="14076" max="14076" width="9" style="81" customWidth="1"/>
    <col min="14077" max="14077" width="8.7109375" style="81" customWidth="1"/>
    <col min="14078" max="14315" width="9.140625" style="81"/>
    <col min="14316" max="14316" width="4.85546875" style="81" customWidth="1"/>
    <col min="14317" max="14317" width="8.42578125" style="81" customWidth="1"/>
    <col min="14318" max="14318" width="24.28515625" style="81" customWidth="1"/>
    <col min="14319" max="14319" width="5.7109375" style="81" customWidth="1"/>
    <col min="14320" max="14320" width="6.42578125" style="81" customWidth="1"/>
    <col min="14321" max="14321" width="7.140625" style="81" customWidth="1"/>
    <col min="14322" max="14322" width="6.7109375" style="81" customWidth="1"/>
    <col min="14323" max="14323" width="7.140625" style="81" customWidth="1"/>
    <col min="14324" max="14324" width="7.42578125" style="81" customWidth="1"/>
    <col min="14325" max="14325" width="21.5703125" style="81" customWidth="1"/>
    <col min="14326" max="14326" width="5" style="81" customWidth="1"/>
    <col min="14327" max="14327" width="5.140625" style="81" customWidth="1"/>
    <col min="14328" max="14328" width="6.140625" style="81" customWidth="1"/>
    <col min="14329" max="14329" width="7" style="81" customWidth="1"/>
    <col min="14330" max="14330" width="7.5703125" style="81" customWidth="1"/>
    <col min="14331" max="14331" width="7.140625" style="81" customWidth="1"/>
    <col min="14332" max="14332" width="9" style="81" customWidth="1"/>
    <col min="14333" max="14333" width="8.7109375" style="81" customWidth="1"/>
    <col min="14334" max="14571" width="9.140625" style="81"/>
    <col min="14572" max="14572" width="4.85546875" style="81" customWidth="1"/>
    <col min="14573" max="14573" width="8.42578125" style="81" customWidth="1"/>
    <col min="14574" max="14574" width="24.28515625" style="81" customWidth="1"/>
    <col min="14575" max="14575" width="5.7109375" style="81" customWidth="1"/>
    <col min="14576" max="14576" width="6.42578125" style="81" customWidth="1"/>
    <col min="14577" max="14577" width="7.140625" style="81" customWidth="1"/>
    <col min="14578" max="14578" width="6.7109375" style="81" customWidth="1"/>
    <col min="14579" max="14579" width="7.140625" style="81" customWidth="1"/>
    <col min="14580" max="14580" width="7.42578125" style="81" customWidth="1"/>
    <col min="14581" max="14581" width="21.5703125" style="81" customWidth="1"/>
    <col min="14582" max="14582" width="5" style="81" customWidth="1"/>
    <col min="14583" max="14583" width="5.140625" style="81" customWidth="1"/>
    <col min="14584" max="14584" width="6.140625" style="81" customWidth="1"/>
    <col min="14585" max="14585" width="7" style="81" customWidth="1"/>
    <col min="14586" max="14586" width="7.5703125" style="81" customWidth="1"/>
    <col min="14587" max="14587" width="7.140625" style="81" customWidth="1"/>
    <col min="14588" max="14588" width="9" style="81" customWidth="1"/>
    <col min="14589" max="14589" width="8.7109375" style="81" customWidth="1"/>
    <col min="14590" max="14827" width="9.140625" style="81"/>
    <col min="14828" max="14828" width="4.85546875" style="81" customWidth="1"/>
    <col min="14829" max="14829" width="8.42578125" style="81" customWidth="1"/>
    <col min="14830" max="14830" width="24.28515625" style="81" customWidth="1"/>
    <col min="14831" max="14831" width="5.7109375" style="81" customWidth="1"/>
    <col min="14832" max="14832" width="6.42578125" style="81" customWidth="1"/>
    <col min="14833" max="14833" width="7.140625" style="81" customWidth="1"/>
    <col min="14834" max="14834" width="6.7109375" style="81" customWidth="1"/>
    <col min="14835" max="14835" width="7.140625" style="81" customWidth="1"/>
    <col min="14836" max="14836" width="7.42578125" style="81" customWidth="1"/>
    <col min="14837" max="14837" width="21.5703125" style="81" customWidth="1"/>
    <col min="14838" max="14838" width="5" style="81" customWidth="1"/>
    <col min="14839" max="14839" width="5.140625" style="81" customWidth="1"/>
    <col min="14840" max="14840" width="6.140625" style="81" customWidth="1"/>
    <col min="14841" max="14841" width="7" style="81" customWidth="1"/>
    <col min="14842" max="14842" width="7.5703125" style="81" customWidth="1"/>
    <col min="14843" max="14843" width="7.140625" style="81" customWidth="1"/>
    <col min="14844" max="14844" width="9" style="81" customWidth="1"/>
    <col min="14845" max="14845" width="8.7109375" style="81" customWidth="1"/>
    <col min="14846" max="15083" width="9.140625" style="81"/>
    <col min="15084" max="15084" width="4.85546875" style="81" customWidth="1"/>
    <col min="15085" max="15085" width="8.42578125" style="81" customWidth="1"/>
    <col min="15086" max="15086" width="24.28515625" style="81" customWidth="1"/>
    <col min="15087" max="15087" width="5.7109375" style="81" customWidth="1"/>
    <col min="15088" max="15088" width="6.42578125" style="81" customWidth="1"/>
    <col min="15089" max="15089" width="7.140625" style="81" customWidth="1"/>
    <col min="15090" max="15090" width="6.7109375" style="81" customWidth="1"/>
    <col min="15091" max="15091" width="7.140625" style="81" customWidth="1"/>
    <col min="15092" max="15092" width="7.42578125" style="81" customWidth="1"/>
    <col min="15093" max="15093" width="21.5703125" style="81" customWidth="1"/>
    <col min="15094" max="15094" width="5" style="81" customWidth="1"/>
    <col min="15095" max="15095" width="5.140625" style="81" customWidth="1"/>
    <col min="15096" max="15096" width="6.140625" style="81" customWidth="1"/>
    <col min="15097" max="15097" width="7" style="81" customWidth="1"/>
    <col min="15098" max="15098" width="7.5703125" style="81" customWidth="1"/>
    <col min="15099" max="15099" width="7.140625" style="81" customWidth="1"/>
    <col min="15100" max="15100" width="9" style="81" customWidth="1"/>
    <col min="15101" max="15101" width="8.7109375" style="81" customWidth="1"/>
    <col min="15102" max="15339" width="9.140625" style="81"/>
    <col min="15340" max="15340" width="4.85546875" style="81" customWidth="1"/>
    <col min="15341" max="15341" width="8.42578125" style="81" customWidth="1"/>
    <col min="15342" max="15342" width="24.28515625" style="81" customWidth="1"/>
    <col min="15343" max="15343" width="5.7109375" style="81" customWidth="1"/>
    <col min="15344" max="15344" width="6.42578125" style="81" customWidth="1"/>
    <col min="15345" max="15345" width="7.140625" style="81" customWidth="1"/>
    <col min="15346" max="15346" width="6.7109375" style="81" customWidth="1"/>
    <col min="15347" max="15347" width="7.140625" style="81" customWidth="1"/>
    <col min="15348" max="15348" width="7.42578125" style="81" customWidth="1"/>
    <col min="15349" max="15349" width="21.5703125" style="81" customWidth="1"/>
    <col min="15350" max="15350" width="5" style="81" customWidth="1"/>
    <col min="15351" max="15351" width="5.140625" style="81" customWidth="1"/>
    <col min="15352" max="15352" width="6.140625" style="81" customWidth="1"/>
    <col min="15353" max="15353" width="7" style="81" customWidth="1"/>
    <col min="15354" max="15354" width="7.5703125" style="81" customWidth="1"/>
    <col min="15355" max="15355" width="7.140625" style="81" customWidth="1"/>
    <col min="15356" max="15356" width="9" style="81" customWidth="1"/>
    <col min="15357" max="15357" width="8.7109375" style="81" customWidth="1"/>
    <col min="15358" max="15595" width="9.140625" style="81"/>
    <col min="15596" max="15596" width="4.85546875" style="81" customWidth="1"/>
    <col min="15597" max="15597" width="8.42578125" style="81" customWidth="1"/>
    <col min="15598" max="15598" width="24.28515625" style="81" customWidth="1"/>
    <col min="15599" max="15599" width="5.7109375" style="81" customWidth="1"/>
    <col min="15600" max="15600" width="6.42578125" style="81" customWidth="1"/>
    <col min="15601" max="15601" width="7.140625" style="81" customWidth="1"/>
    <col min="15602" max="15602" width="6.7109375" style="81" customWidth="1"/>
    <col min="15603" max="15603" width="7.140625" style="81" customWidth="1"/>
    <col min="15604" max="15604" width="7.42578125" style="81" customWidth="1"/>
    <col min="15605" max="15605" width="21.5703125" style="81" customWidth="1"/>
    <col min="15606" max="15606" width="5" style="81" customWidth="1"/>
    <col min="15607" max="15607" width="5.140625" style="81" customWidth="1"/>
    <col min="15608" max="15608" width="6.140625" style="81" customWidth="1"/>
    <col min="15609" max="15609" width="7" style="81" customWidth="1"/>
    <col min="15610" max="15610" width="7.5703125" style="81" customWidth="1"/>
    <col min="15611" max="15611" width="7.140625" style="81" customWidth="1"/>
    <col min="15612" max="15612" width="9" style="81" customWidth="1"/>
    <col min="15613" max="15613" width="8.7109375" style="81" customWidth="1"/>
    <col min="15614" max="15851" width="9.140625" style="81"/>
    <col min="15852" max="15852" width="4.85546875" style="81" customWidth="1"/>
    <col min="15853" max="15853" width="8.42578125" style="81" customWidth="1"/>
    <col min="15854" max="15854" width="24.28515625" style="81" customWidth="1"/>
    <col min="15855" max="15855" width="5.7109375" style="81" customWidth="1"/>
    <col min="15856" max="15856" width="6.42578125" style="81" customWidth="1"/>
    <col min="15857" max="15857" width="7.140625" style="81" customWidth="1"/>
    <col min="15858" max="15858" width="6.7109375" style="81" customWidth="1"/>
    <col min="15859" max="15859" width="7.140625" style="81" customWidth="1"/>
    <col min="15860" max="15860" width="7.42578125" style="81" customWidth="1"/>
    <col min="15861" max="15861" width="21.5703125" style="81" customWidth="1"/>
    <col min="15862" max="15862" width="5" style="81" customWidth="1"/>
    <col min="15863" max="15863" width="5.140625" style="81" customWidth="1"/>
    <col min="15864" max="15864" width="6.140625" style="81" customWidth="1"/>
    <col min="15865" max="15865" width="7" style="81" customWidth="1"/>
    <col min="15866" max="15866" width="7.5703125" style="81" customWidth="1"/>
    <col min="15867" max="15867" width="7.140625" style="81" customWidth="1"/>
    <col min="15868" max="15868" width="9" style="81" customWidth="1"/>
    <col min="15869" max="15869" width="8.7109375" style="81" customWidth="1"/>
    <col min="15870" max="16107" width="9.140625" style="81"/>
    <col min="16108" max="16108" width="4.85546875" style="81" customWidth="1"/>
    <col min="16109" max="16109" width="8.42578125" style="81" customWidth="1"/>
    <col min="16110" max="16110" width="24.28515625" style="81" customWidth="1"/>
    <col min="16111" max="16111" width="5.7109375" style="81" customWidth="1"/>
    <col min="16112" max="16112" width="6.42578125" style="81" customWidth="1"/>
    <col min="16113" max="16113" width="7.140625" style="81" customWidth="1"/>
    <col min="16114" max="16114" width="6.7109375" style="81" customWidth="1"/>
    <col min="16115" max="16115" width="7.140625" style="81" customWidth="1"/>
    <col min="16116" max="16116" width="7.42578125" style="81" customWidth="1"/>
    <col min="16117" max="16117" width="21.5703125" style="81" customWidth="1"/>
    <col min="16118" max="16118" width="5" style="81" customWidth="1"/>
    <col min="16119" max="16119" width="5.140625" style="81" customWidth="1"/>
    <col min="16120" max="16120" width="6.140625" style="81" customWidth="1"/>
    <col min="16121" max="16121" width="7" style="81" customWidth="1"/>
    <col min="16122" max="16122" width="7.5703125" style="81" customWidth="1"/>
    <col min="16123" max="16123" width="7.140625" style="81" customWidth="1"/>
    <col min="16124" max="16124" width="9" style="81" customWidth="1"/>
    <col min="16125" max="16125" width="8.7109375" style="81" customWidth="1"/>
    <col min="16126" max="16384" width="9.140625" style="81"/>
  </cols>
  <sheetData>
    <row r="1" spans="1:6" ht="48.75" customHeight="1">
      <c r="A1" s="125" t="s">
        <v>4</v>
      </c>
      <c r="B1" s="125"/>
      <c r="C1" s="125"/>
      <c r="D1" s="125"/>
      <c r="E1" s="125"/>
      <c r="F1" s="125"/>
    </row>
    <row r="2" spans="1:6" ht="21.75" customHeight="1">
      <c r="A2" s="126" t="s">
        <v>27</v>
      </c>
      <c r="B2" s="126"/>
      <c r="C2" s="126"/>
      <c r="D2" s="126"/>
      <c r="E2" s="126"/>
      <c r="F2" s="126"/>
    </row>
    <row r="3" spans="1:6" ht="22.5" customHeight="1">
      <c r="A3" s="128" t="s">
        <v>78</v>
      </c>
      <c r="B3" s="128"/>
      <c r="C3" s="123"/>
      <c r="D3" s="123"/>
      <c r="E3" s="123"/>
      <c r="F3" s="124"/>
    </row>
    <row r="4" spans="1:6">
      <c r="A4" s="127"/>
      <c r="B4" s="127"/>
      <c r="C4" s="127"/>
      <c r="D4" s="127"/>
      <c r="E4" s="127"/>
      <c r="F4" s="127"/>
    </row>
    <row r="5" spans="1:6" ht="36" customHeight="1">
      <c r="A5" s="2" t="s">
        <v>5</v>
      </c>
      <c r="B5" s="2" t="s">
        <v>1</v>
      </c>
      <c r="C5" s="2" t="s">
        <v>6</v>
      </c>
      <c r="D5" s="2" t="s">
        <v>7</v>
      </c>
      <c r="E5" s="2" t="s">
        <v>8</v>
      </c>
      <c r="F5" s="2" t="s">
        <v>0</v>
      </c>
    </row>
    <row r="6" spans="1:6" ht="21.75" customHeight="1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</row>
    <row r="7" spans="1:6" ht="45">
      <c r="A7" s="69">
        <v>1</v>
      </c>
      <c r="B7" s="70" t="s">
        <v>136</v>
      </c>
      <c r="C7" s="69" t="s">
        <v>117</v>
      </c>
      <c r="D7" s="69">
        <v>2</v>
      </c>
      <c r="E7" s="82">
        <v>467000.42058180005</v>
      </c>
      <c r="F7" s="83">
        <f>D7*E7</f>
        <v>934000.8411636001</v>
      </c>
    </row>
    <row r="8" spans="1:6" ht="30">
      <c r="A8" s="69">
        <v>2</v>
      </c>
      <c r="B8" s="70" t="s">
        <v>137</v>
      </c>
      <c r="C8" s="69" t="s">
        <v>117</v>
      </c>
      <c r="D8" s="69">
        <v>1</v>
      </c>
      <c r="E8" s="82">
        <v>87381.829026662497</v>
      </c>
      <c r="F8" s="83">
        <f t="shared" ref="F8:F39" si="0">D8*E8</f>
        <v>87381.829026662497</v>
      </c>
    </row>
    <row r="9" spans="1:6" ht="30">
      <c r="A9" s="72">
        <v>3</v>
      </c>
      <c r="B9" s="70" t="s">
        <v>138</v>
      </c>
      <c r="C9" s="69" t="s">
        <v>117</v>
      </c>
      <c r="D9" s="69">
        <v>2</v>
      </c>
      <c r="E9" s="82">
        <v>1106947.6157643711</v>
      </c>
      <c r="F9" s="83">
        <f t="shared" si="0"/>
        <v>2213895.2315287422</v>
      </c>
    </row>
    <row r="10" spans="1:6" ht="30">
      <c r="A10" s="72">
        <v>4</v>
      </c>
      <c r="B10" s="73" t="s">
        <v>139</v>
      </c>
      <c r="C10" s="74" t="s">
        <v>140</v>
      </c>
      <c r="D10" s="72">
        <v>3</v>
      </c>
      <c r="E10" s="82">
        <v>9689.5922039748439</v>
      </c>
      <c r="F10" s="83">
        <f t="shared" si="0"/>
        <v>29068.776611924532</v>
      </c>
    </row>
    <row r="11" spans="1:6" ht="30">
      <c r="A11" s="72">
        <v>5</v>
      </c>
      <c r="B11" s="73" t="s">
        <v>141</v>
      </c>
      <c r="C11" s="74" t="s">
        <v>140</v>
      </c>
      <c r="D11" s="72">
        <v>28</v>
      </c>
      <c r="E11" s="82">
        <v>6729.6688267119234</v>
      </c>
      <c r="F11" s="83">
        <f t="shared" si="0"/>
        <v>188430.72714793385</v>
      </c>
    </row>
    <row r="12" spans="1:6" ht="30">
      <c r="A12" s="72">
        <v>6</v>
      </c>
      <c r="B12" s="73" t="s">
        <v>142</v>
      </c>
      <c r="C12" s="74" t="s">
        <v>140</v>
      </c>
      <c r="D12" s="72">
        <v>9</v>
      </c>
      <c r="E12" s="82">
        <v>1838.7174664773208</v>
      </c>
      <c r="F12" s="83">
        <f t="shared" si="0"/>
        <v>16548.457198295888</v>
      </c>
    </row>
    <row r="13" spans="1:6" ht="30">
      <c r="A13" s="72">
        <v>7</v>
      </c>
      <c r="B13" s="73" t="s">
        <v>143</v>
      </c>
      <c r="C13" s="74" t="s">
        <v>140</v>
      </c>
      <c r="D13" s="72">
        <v>3</v>
      </c>
      <c r="E13" s="82">
        <v>1141.4266360626355</v>
      </c>
      <c r="F13" s="83">
        <f t="shared" si="0"/>
        <v>3424.2799081879066</v>
      </c>
    </row>
    <row r="14" spans="1:6">
      <c r="A14" s="72">
        <v>8</v>
      </c>
      <c r="B14" s="73" t="s">
        <v>49</v>
      </c>
      <c r="C14" s="74" t="s">
        <v>2</v>
      </c>
      <c r="D14" s="72">
        <v>0.1</v>
      </c>
      <c r="E14" s="82">
        <v>1049968.5780554244</v>
      </c>
      <c r="F14" s="83">
        <f t="shared" si="0"/>
        <v>104996.85780554244</v>
      </c>
    </row>
    <row r="15" spans="1:6" ht="30">
      <c r="A15" s="72">
        <v>9</v>
      </c>
      <c r="B15" s="73" t="s">
        <v>144</v>
      </c>
      <c r="C15" s="74" t="s">
        <v>3</v>
      </c>
      <c r="D15" s="72">
        <v>1</v>
      </c>
      <c r="E15" s="82">
        <v>7501.6292334648124</v>
      </c>
      <c r="F15" s="83">
        <f t="shared" si="0"/>
        <v>7501.6292334648124</v>
      </c>
    </row>
    <row r="16" spans="1:6" ht="30">
      <c r="A16" s="72">
        <v>10</v>
      </c>
      <c r="B16" s="73" t="s">
        <v>145</v>
      </c>
      <c r="C16" s="74" t="s">
        <v>3</v>
      </c>
      <c r="D16" s="72">
        <v>16</v>
      </c>
      <c r="E16" s="82">
        <v>3958.872130141292</v>
      </c>
      <c r="F16" s="83">
        <f t="shared" si="0"/>
        <v>63341.954082260672</v>
      </c>
    </row>
    <row r="17" spans="1:6" ht="30">
      <c r="A17" s="72">
        <v>11</v>
      </c>
      <c r="B17" s="73" t="s">
        <v>146</v>
      </c>
      <c r="C17" s="74" t="s">
        <v>3</v>
      </c>
      <c r="D17" s="72">
        <v>4</v>
      </c>
      <c r="E17" s="82">
        <v>3958.872130141292</v>
      </c>
      <c r="F17" s="83">
        <f t="shared" si="0"/>
        <v>15835.488520565168</v>
      </c>
    </row>
    <row r="18" spans="1:6" ht="30">
      <c r="A18" s="72">
        <v>12</v>
      </c>
      <c r="B18" s="73" t="s">
        <v>147</v>
      </c>
      <c r="C18" s="74" t="s">
        <v>3</v>
      </c>
      <c r="D18" s="72">
        <v>4</v>
      </c>
      <c r="E18" s="82">
        <v>1011.3906901820819</v>
      </c>
      <c r="F18" s="83">
        <f t="shared" si="0"/>
        <v>4045.5627607283277</v>
      </c>
    </row>
    <row r="19" spans="1:6">
      <c r="A19" s="72">
        <v>13</v>
      </c>
      <c r="B19" s="73" t="s">
        <v>52</v>
      </c>
      <c r="C19" s="74" t="s">
        <v>3</v>
      </c>
      <c r="D19" s="72">
        <v>9</v>
      </c>
      <c r="E19" s="82">
        <v>5868.0479779768184</v>
      </c>
      <c r="F19" s="83">
        <f t="shared" si="0"/>
        <v>52812.431801791368</v>
      </c>
    </row>
    <row r="20" spans="1:6">
      <c r="A20" s="72">
        <v>14</v>
      </c>
      <c r="B20" s="73" t="s">
        <v>148</v>
      </c>
      <c r="C20" s="74" t="s">
        <v>3</v>
      </c>
      <c r="D20" s="72">
        <v>4</v>
      </c>
      <c r="E20" s="82">
        <v>4856.6572877947374</v>
      </c>
      <c r="F20" s="83">
        <f t="shared" si="0"/>
        <v>19426.62915117895</v>
      </c>
    </row>
    <row r="21" spans="1:6">
      <c r="A21" s="72">
        <v>15</v>
      </c>
      <c r="B21" s="73" t="s">
        <v>149</v>
      </c>
      <c r="C21" s="74" t="s">
        <v>3</v>
      </c>
      <c r="D21" s="72">
        <v>2</v>
      </c>
      <c r="E21" s="82">
        <v>23117.501489876158</v>
      </c>
      <c r="F21" s="83">
        <f t="shared" si="0"/>
        <v>46235.002979752317</v>
      </c>
    </row>
    <row r="22" spans="1:6">
      <c r="A22" s="72">
        <v>16</v>
      </c>
      <c r="B22" s="73" t="s">
        <v>150</v>
      </c>
      <c r="C22" s="74" t="s">
        <v>3</v>
      </c>
      <c r="D22" s="72">
        <v>2</v>
      </c>
      <c r="E22" s="82">
        <v>20227.813803641639</v>
      </c>
      <c r="F22" s="83">
        <f t="shared" si="0"/>
        <v>40455.627607283277</v>
      </c>
    </row>
    <row r="23" spans="1:6">
      <c r="A23" s="72">
        <v>17</v>
      </c>
      <c r="B23" s="73" t="s">
        <v>151</v>
      </c>
      <c r="C23" s="74" t="s">
        <v>3</v>
      </c>
      <c r="D23" s="72">
        <v>2</v>
      </c>
      <c r="E23" s="82">
        <v>3612.1096077931497</v>
      </c>
      <c r="F23" s="83">
        <f t="shared" si="0"/>
        <v>7224.2192155862995</v>
      </c>
    </row>
    <row r="24" spans="1:6" ht="30">
      <c r="A24" s="72">
        <v>18</v>
      </c>
      <c r="B24" s="73" t="s">
        <v>152</v>
      </c>
      <c r="C24" s="74" t="s">
        <v>3</v>
      </c>
      <c r="D24" s="72">
        <v>4</v>
      </c>
      <c r="E24" s="82">
        <v>39010.783764166015</v>
      </c>
      <c r="F24" s="83">
        <f t="shared" si="0"/>
        <v>156043.13505666406</v>
      </c>
    </row>
    <row r="25" spans="1:6">
      <c r="A25" s="72">
        <v>19</v>
      </c>
      <c r="B25" s="73" t="s">
        <v>153</v>
      </c>
      <c r="C25" s="74" t="s">
        <v>3</v>
      </c>
      <c r="D25" s="72">
        <v>2</v>
      </c>
      <c r="E25" s="82">
        <v>2672.9611097669303</v>
      </c>
      <c r="F25" s="83">
        <f t="shared" si="0"/>
        <v>5345.9222195338607</v>
      </c>
    </row>
    <row r="26" spans="1:6">
      <c r="A26" s="72">
        <v>20</v>
      </c>
      <c r="B26" s="73" t="s">
        <v>43</v>
      </c>
      <c r="C26" s="74" t="s">
        <v>3</v>
      </c>
      <c r="D26" s="72">
        <v>10</v>
      </c>
      <c r="E26" s="82">
        <v>32782.861968458361</v>
      </c>
      <c r="F26" s="83">
        <f t="shared" si="0"/>
        <v>327828.61968458362</v>
      </c>
    </row>
    <row r="27" spans="1:6">
      <c r="A27" s="72">
        <v>21</v>
      </c>
      <c r="B27" s="73" t="s">
        <v>154</v>
      </c>
      <c r="C27" s="74" t="s">
        <v>3</v>
      </c>
      <c r="D27" s="72">
        <v>4</v>
      </c>
      <c r="E27" s="82">
        <v>9431.0336053867413</v>
      </c>
      <c r="F27" s="83">
        <f t="shared" si="0"/>
        <v>37724.134421546965</v>
      </c>
    </row>
    <row r="28" spans="1:6">
      <c r="A28" s="72">
        <v>22</v>
      </c>
      <c r="B28" s="73" t="s">
        <v>155</v>
      </c>
      <c r="C28" s="74" t="s">
        <v>3</v>
      </c>
      <c r="D28" s="72">
        <v>1</v>
      </c>
      <c r="E28" s="82">
        <v>11989.852051547408</v>
      </c>
      <c r="F28" s="83">
        <f t="shared" si="0"/>
        <v>11989.852051547408</v>
      </c>
    </row>
    <row r="29" spans="1:6">
      <c r="A29" s="72">
        <v>23</v>
      </c>
      <c r="B29" s="73" t="s">
        <v>45</v>
      </c>
      <c r="C29" s="74" t="s">
        <v>3</v>
      </c>
      <c r="D29" s="72">
        <v>22</v>
      </c>
      <c r="E29" s="82">
        <v>17265.239093378997</v>
      </c>
      <c r="F29" s="83">
        <f t="shared" si="0"/>
        <v>379835.26005433797</v>
      </c>
    </row>
    <row r="30" spans="1:6">
      <c r="A30" s="72">
        <v>24</v>
      </c>
      <c r="B30" s="73" t="s">
        <v>156</v>
      </c>
      <c r="C30" s="74" t="s">
        <v>3</v>
      </c>
      <c r="D30" s="72">
        <v>12</v>
      </c>
      <c r="E30" s="82">
        <v>13694.767786425777</v>
      </c>
      <c r="F30" s="83">
        <f t="shared" si="0"/>
        <v>164337.21343710931</v>
      </c>
    </row>
    <row r="31" spans="1:6">
      <c r="A31" s="72">
        <v>25</v>
      </c>
      <c r="B31" s="73" t="s">
        <v>157</v>
      </c>
      <c r="C31" s="74" t="s">
        <v>117</v>
      </c>
      <c r="D31" s="72">
        <v>4</v>
      </c>
      <c r="E31" s="82">
        <v>44626.307748788015</v>
      </c>
      <c r="F31" s="83">
        <f t="shared" si="0"/>
        <v>178505.23099515206</v>
      </c>
    </row>
    <row r="32" spans="1:6">
      <c r="A32" s="72">
        <v>26</v>
      </c>
      <c r="B32" s="73" t="s">
        <v>158</v>
      </c>
      <c r="C32" s="74" t="s">
        <v>117</v>
      </c>
      <c r="D32" s="72">
        <v>2</v>
      </c>
      <c r="E32" s="82">
        <v>3551.2680021426327</v>
      </c>
      <c r="F32" s="83">
        <f t="shared" si="0"/>
        <v>7102.5360042852653</v>
      </c>
    </row>
    <row r="33" spans="1:6" ht="30">
      <c r="A33" s="72">
        <v>27</v>
      </c>
      <c r="B33" s="73" t="s">
        <v>159</v>
      </c>
      <c r="C33" s="74" t="s">
        <v>14</v>
      </c>
      <c r="D33" s="75">
        <v>11.5</v>
      </c>
      <c r="E33" s="82">
        <v>1386.5258523782093</v>
      </c>
      <c r="F33" s="83">
        <f t="shared" si="0"/>
        <v>15945.047302349407</v>
      </c>
    </row>
    <row r="34" spans="1:6">
      <c r="A34" s="76">
        <v>28</v>
      </c>
      <c r="B34" s="77" t="s">
        <v>160</v>
      </c>
      <c r="C34" s="78" t="s">
        <v>3</v>
      </c>
      <c r="D34" s="76">
        <v>4</v>
      </c>
      <c r="E34" s="82">
        <v>2167.2657646758903</v>
      </c>
      <c r="F34" s="83">
        <f t="shared" si="0"/>
        <v>8669.0630587035612</v>
      </c>
    </row>
    <row r="35" spans="1:6" ht="30">
      <c r="A35" s="76">
        <v>29</v>
      </c>
      <c r="B35" s="77" t="s">
        <v>161</v>
      </c>
      <c r="C35" s="74" t="s">
        <v>117</v>
      </c>
      <c r="D35" s="79">
        <v>1</v>
      </c>
      <c r="E35" s="82">
        <v>213485.90655168</v>
      </c>
      <c r="F35" s="83">
        <f t="shared" si="0"/>
        <v>213485.90655168</v>
      </c>
    </row>
    <row r="36" spans="1:6" ht="45">
      <c r="A36" s="76">
        <v>30</v>
      </c>
      <c r="B36" s="73" t="s">
        <v>162</v>
      </c>
      <c r="C36" s="75" t="s">
        <v>15</v>
      </c>
      <c r="D36" s="72">
        <v>3</v>
      </c>
      <c r="E36" s="82">
        <v>1842.4615504355502</v>
      </c>
      <c r="F36" s="83">
        <f t="shared" si="0"/>
        <v>5527.384651306651</v>
      </c>
    </row>
    <row r="37" spans="1:6" ht="45">
      <c r="A37" s="74">
        <v>31</v>
      </c>
      <c r="B37" s="73" t="s">
        <v>163</v>
      </c>
      <c r="C37" s="75" t="s">
        <v>15</v>
      </c>
      <c r="D37" s="72">
        <v>4</v>
      </c>
      <c r="E37" s="82">
        <v>1688.293142846544</v>
      </c>
      <c r="F37" s="83">
        <f t="shared" si="0"/>
        <v>6753.1725713861761</v>
      </c>
    </row>
    <row r="38" spans="1:6">
      <c r="A38" s="76">
        <v>32</v>
      </c>
      <c r="B38" s="77" t="s">
        <v>164</v>
      </c>
      <c r="C38" s="76" t="s">
        <v>3</v>
      </c>
      <c r="D38" s="79">
        <v>2</v>
      </c>
      <c r="E38" s="82">
        <v>36121.096077931499</v>
      </c>
      <c r="F38" s="83">
        <f t="shared" si="0"/>
        <v>72242.192155862998</v>
      </c>
    </row>
    <row r="39" spans="1:6" ht="45">
      <c r="A39" s="72">
        <v>33</v>
      </c>
      <c r="B39" s="73" t="s">
        <v>165</v>
      </c>
      <c r="C39" s="74" t="s">
        <v>15</v>
      </c>
      <c r="D39" s="72">
        <v>43</v>
      </c>
      <c r="E39" s="82">
        <v>107.17628384942215</v>
      </c>
      <c r="F39" s="83">
        <f t="shared" si="0"/>
        <v>4608.5802055251525</v>
      </c>
    </row>
    <row r="40" spans="1:6">
      <c r="A40" s="71"/>
      <c r="B40" s="80" t="s">
        <v>0</v>
      </c>
      <c r="C40" s="71"/>
      <c r="D40" s="71"/>
      <c r="E40" s="71"/>
      <c r="F40" s="84">
        <f>SUM(F7:F39)</f>
        <v>5430568.7961650752</v>
      </c>
    </row>
    <row r="41" spans="1:6">
      <c r="A41" s="71"/>
      <c r="B41" s="80" t="s">
        <v>166</v>
      </c>
      <c r="C41" s="71"/>
      <c r="D41" s="71"/>
      <c r="E41" s="71"/>
      <c r="F41" s="84">
        <f>F35+F7</f>
        <v>1147486.7477152802</v>
      </c>
    </row>
    <row r="42" spans="1:6">
      <c r="A42" s="71"/>
      <c r="B42" s="80" t="s">
        <v>167</v>
      </c>
      <c r="C42" s="71"/>
      <c r="D42" s="71"/>
      <c r="E42" s="71"/>
      <c r="F42" s="84">
        <f>F40-F41</f>
        <v>4283082.0484497948</v>
      </c>
    </row>
    <row r="43" spans="1:6">
      <c r="A43" s="71"/>
      <c r="B43" s="80" t="s">
        <v>168</v>
      </c>
      <c r="C43" s="71"/>
      <c r="D43" s="71"/>
      <c r="E43" s="71"/>
      <c r="F43" s="84">
        <f>F42*11/100</f>
        <v>471139.02532947739</v>
      </c>
    </row>
    <row r="44" spans="1:6">
      <c r="A44" s="71"/>
      <c r="B44" s="80" t="s">
        <v>169</v>
      </c>
      <c r="C44" s="71"/>
      <c r="D44" s="71"/>
      <c r="E44" s="71"/>
      <c r="F44" s="84">
        <f>F43+F40</f>
        <v>5901707.8214945523</v>
      </c>
    </row>
    <row r="45" spans="1:6">
      <c r="A45" s="71"/>
      <c r="B45" s="80" t="s">
        <v>30</v>
      </c>
      <c r="C45" s="71"/>
      <c r="D45" s="71"/>
      <c r="E45" s="71"/>
      <c r="F45" s="84">
        <f>F44*20/100</f>
        <v>1180341.5642989106</v>
      </c>
    </row>
    <row r="46" spans="1:6">
      <c r="A46" s="71"/>
      <c r="B46" s="80" t="s">
        <v>169</v>
      </c>
      <c r="C46" s="71"/>
      <c r="D46" s="71"/>
      <c r="E46" s="71"/>
      <c r="F46" s="84">
        <f>F44+F45</f>
        <v>7082049.3857934624</v>
      </c>
    </row>
    <row r="47" spans="1:6">
      <c r="A47" s="15"/>
      <c r="B47" s="16"/>
      <c r="C47" s="17"/>
      <c r="D47" s="17"/>
      <c r="E47" s="18"/>
      <c r="F47" s="15"/>
    </row>
    <row r="48" spans="1:6">
      <c r="A48" s="19"/>
      <c r="B48" s="20" t="s">
        <v>9</v>
      </c>
      <c r="C48" s="21"/>
      <c r="D48" s="22"/>
      <c r="E48" s="22" t="s">
        <v>10</v>
      </c>
      <c r="F48" s="22"/>
    </row>
  </sheetData>
  <mergeCells count="4">
    <mergeCell ref="A4:F4"/>
    <mergeCell ref="A3:F3"/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79" workbookViewId="0">
      <selection activeCell="E19" sqref="E19"/>
    </sheetView>
  </sheetViews>
  <sheetFormatPr defaultRowHeight="15"/>
  <cols>
    <col min="1" max="1" width="6.28515625" style="86" customWidth="1"/>
    <col min="2" max="2" width="46.7109375" style="86" customWidth="1"/>
    <col min="3" max="3" width="10.7109375" style="96" customWidth="1"/>
    <col min="4" max="4" width="9.42578125" style="97" customWidth="1"/>
    <col min="5" max="5" width="14.140625" style="96" customWidth="1"/>
    <col min="6" max="6" width="14.85546875" style="86" customWidth="1"/>
    <col min="7" max="239" width="9.140625" style="86"/>
    <col min="240" max="240" width="3.42578125" style="86" customWidth="1"/>
    <col min="241" max="241" width="6.85546875" style="86" customWidth="1"/>
    <col min="242" max="242" width="23.140625" style="86" customWidth="1"/>
    <col min="243" max="243" width="4.7109375" style="86" customWidth="1"/>
    <col min="244" max="244" width="7.5703125" style="86" customWidth="1"/>
    <col min="245" max="245" width="7" style="86" customWidth="1"/>
    <col min="246" max="246" width="5.7109375" style="86" customWidth="1"/>
    <col min="247" max="247" width="6.7109375" style="86" customWidth="1"/>
    <col min="248" max="248" width="5.7109375" style="86" customWidth="1"/>
    <col min="249" max="249" width="6.7109375" style="86" customWidth="1"/>
    <col min="250" max="250" width="11" style="86" customWidth="1"/>
    <col min="251" max="251" width="4.7109375" style="86" customWidth="1"/>
    <col min="252" max="252" width="7.140625" style="86" customWidth="1"/>
    <col min="253" max="253" width="7.28515625" style="86" customWidth="1"/>
    <col min="254" max="254" width="6" style="86" customWidth="1"/>
    <col min="255" max="255" width="10.5703125" style="86" customWidth="1"/>
    <col min="256" max="256" width="7.7109375" style="86" customWidth="1"/>
    <col min="257" max="257" width="8.140625" style="86" customWidth="1"/>
    <col min="258" max="258" width="9.140625" style="86"/>
    <col min="259" max="259" width="10" style="86" bestFit="1" customWidth="1"/>
    <col min="260" max="495" width="9.140625" style="86"/>
    <col min="496" max="496" width="3.42578125" style="86" customWidth="1"/>
    <col min="497" max="497" width="6.85546875" style="86" customWidth="1"/>
    <col min="498" max="498" width="23.140625" style="86" customWidth="1"/>
    <col min="499" max="499" width="4.7109375" style="86" customWidth="1"/>
    <col min="500" max="500" width="7.5703125" style="86" customWidth="1"/>
    <col min="501" max="501" width="7" style="86" customWidth="1"/>
    <col min="502" max="502" width="5.7109375" style="86" customWidth="1"/>
    <col min="503" max="503" width="6.7109375" style="86" customWidth="1"/>
    <col min="504" max="504" width="5.7109375" style="86" customWidth="1"/>
    <col min="505" max="505" width="6.7109375" style="86" customWidth="1"/>
    <col min="506" max="506" width="11" style="86" customWidth="1"/>
    <col min="507" max="507" width="4.7109375" style="86" customWidth="1"/>
    <col min="508" max="508" width="7.140625" style="86" customWidth="1"/>
    <col min="509" max="509" width="7.28515625" style="86" customWidth="1"/>
    <col min="510" max="510" width="6" style="86" customWidth="1"/>
    <col min="511" max="511" width="10.5703125" style="86" customWidth="1"/>
    <col min="512" max="512" width="7.7109375" style="86" customWidth="1"/>
    <col min="513" max="513" width="8.140625" style="86" customWidth="1"/>
    <col min="514" max="514" width="9.140625" style="86"/>
    <col min="515" max="515" width="10" style="86" bestFit="1" customWidth="1"/>
    <col min="516" max="751" width="9.140625" style="86"/>
    <col min="752" max="752" width="3.42578125" style="86" customWidth="1"/>
    <col min="753" max="753" width="6.85546875" style="86" customWidth="1"/>
    <col min="754" max="754" width="23.140625" style="86" customWidth="1"/>
    <col min="755" max="755" width="4.7109375" style="86" customWidth="1"/>
    <col min="756" max="756" width="7.5703125" style="86" customWidth="1"/>
    <col min="757" max="757" width="7" style="86" customWidth="1"/>
    <col min="758" max="758" width="5.7109375" style="86" customWidth="1"/>
    <col min="759" max="759" width="6.7109375" style="86" customWidth="1"/>
    <col min="760" max="760" width="5.7109375" style="86" customWidth="1"/>
    <col min="761" max="761" width="6.7109375" style="86" customWidth="1"/>
    <col min="762" max="762" width="11" style="86" customWidth="1"/>
    <col min="763" max="763" width="4.7109375" style="86" customWidth="1"/>
    <col min="764" max="764" width="7.140625" style="86" customWidth="1"/>
    <col min="765" max="765" width="7.28515625" style="86" customWidth="1"/>
    <col min="766" max="766" width="6" style="86" customWidth="1"/>
    <col min="767" max="767" width="10.5703125" style="86" customWidth="1"/>
    <col min="768" max="768" width="7.7109375" style="86" customWidth="1"/>
    <col min="769" max="769" width="8.140625" style="86" customWidth="1"/>
    <col min="770" max="770" width="9.140625" style="86"/>
    <col min="771" max="771" width="10" style="86" bestFit="1" customWidth="1"/>
    <col min="772" max="1007" width="9.140625" style="86"/>
    <col min="1008" max="1008" width="3.42578125" style="86" customWidth="1"/>
    <col min="1009" max="1009" width="6.85546875" style="86" customWidth="1"/>
    <col min="1010" max="1010" width="23.140625" style="86" customWidth="1"/>
    <col min="1011" max="1011" width="4.7109375" style="86" customWidth="1"/>
    <col min="1012" max="1012" width="7.5703125" style="86" customWidth="1"/>
    <col min="1013" max="1013" width="7" style="86" customWidth="1"/>
    <col min="1014" max="1014" width="5.7109375" style="86" customWidth="1"/>
    <col min="1015" max="1015" width="6.7109375" style="86" customWidth="1"/>
    <col min="1016" max="1016" width="5.7109375" style="86" customWidth="1"/>
    <col min="1017" max="1017" width="6.7109375" style="86" customWidth="1"/>
    <col min="1018" max="1018" width="11" style="86" customWidth="1"/>
    <col min="1019" max="1019" width="4.7109375" style="86" customWidth="1"/>
    <col min="1020" max="1020" width="7.140625" style="86" customWidth="1"/>
    <col min="1021" max="1021" width="7.28515625" style="86" customWidth="1"/>
    <col min="1022" max="1022" width="6" style="86" customWidth="1"/>
    <col min="1023" max="1023" width="10.5703125" style="86" customWidth="1"/>
    <col min="1024" max="1024" width="7.7109375" style="86" customWidth="1"/>
    <col min="1025" max="1025" width="8.140625" style="86" customWidth="1"/>
    <col min="1026" max="1026" width="9.140625" style="86"/>
    <col min="1027" max="1027" width="10" style="86" bestFit="1" customWidth="1"/>
    <col min="1028" max="1263" width="9.140625" style="86"/>
    <col min="1264" max="1264" width="3.42578125" style="86" customWidth="1"/>
    <col min="1265" max="1265" width="6.85546875" style="86" customWidth="1"/>
    <col min="1266" max="1266" width="23.140625" style="86" customWidth="1"/>
    <col min="1267" max="1267" width="4.7109375" style="86" customWidth="1"/>
    <col min="1268" max="1268" width="7.5703125" style="86" customWidth="1"/>
    <col min="1269" max="1269" width="7" style="86" customWidth="1"/>
    <col min="1270" max="1270" width="5.7109375" style="86" customWidth="1"/>
    <col min="1271" max="1271" width="6.7109375" style="86" customWidth="1"/>
    <col min="1272" max="1272" width="5.7109375" style="86" customWidth="1"/>
    <col min="1273" max="1273" width="6.7109375" style="86" customWidth="1"/>
    <col min="1274" max="1274" width="11" style="86" customWidth="1"/>
    <col min="1275" max="1275" width="4.7109375" style="86" customWidth="1"/>
    <col min="1276" max="1276" width="7.140625" style="86" customWidth="1"/>
    <col min="1277" max="1277" width="7.28515625" style="86" customWidth="1"/>
    <col min="1278" max="1278" width="6" style="86" customWidth="1"/>
    <col min="1279" max="1279" width="10.5703125" style="86" customWidth="1"/>
    <col min="1280" max="1280" width="7.7109375" style="86" customWidth="1"/>
    <col min="1281" max="1281" width="8.140625" style="86" customWidth="1"/>
    <col min="1282" max="1282" width="9.140625" style="86"/>
    <col min="1283" max="1283" width="10" style="86" bestFit="1" customWidth="1"/>
    <col min="1284" max="1519" width="9.140625" style="86"/>
    <col min="1520" max="1520" width="3.42578125" style="86" customWidth="1"/>
    <col min="1521" max="1521" width="6.85546875" style="86" customWidth="1"/>
    <col min="1522" max="1522" width="23.140625" style="86" customWidth="1"/>
    <col min="1523" max="1523" width="4.7109375" style="86" customWidth="1"/>
    <col min="1524" max="1524" width="7.5703125" style="86" customWidth="1"/>
    <col min="1525" max="1525" width="7" style="86" customWidth="1"/>
    <col min="1526" max="1526" width="5.7109375" style="86" customWidth="1"/>
    <col min="1527" max="1527" width="6.7109375" style="86" customWidth="1"/>
    <col min="1528" max="1528" width="5.7109375" style="86" customWidth="1"/>
    <col min="1529" max="1529" width="6.7109375" style="86" customWidth="1"/>
    <col min="1530" max="1530" width="11" style="86" customWidth="1"/>
    <col min="1531" max="1531" width="4.7109375" style="86" customWidth="1"/>
    <col min="1532" max="1532" width="7.140625" style="86" customWidth="1"/>
    <col min="1533" max="1533" width="7.28515625" style="86" customWidth="1"/>
    <col min="1534" max="1534" width="6" style="86" customWidth="1"/>
    <col min="1535" max="1535" width="10.5703125" style="86" customWidth="1"/>
    <col min="1536" max="1536" width="7.7109375" style="86" customWidth="1"/>
    <col min="1537" max="1537" width="8.140625" style="86" customWidth="1"/>
    <col min="1538" max="1538" width="9.140625" style="86"/>
    <col min="1539" max="1539" width="10" style="86" bestFit="1" customWidth="1"/>
    <col min="1540" max="1775" width="9.140625" style="86"/>
    <col min="1776" max="1776" width="3.42578125" style="86" customWidth="1"/>
    <col min="1777" max="1777" width="6.85546875" style="86" customWidth="1"/>
    <col min="1778" max="1778" width="23.140625" style="86" customWidth="1"/>
    <col min="1779" max="1779" width="4.7109375" style="86" customWidth="1"/>
    <col min="1780" max="1780" width="7.5703125" style="86" customWidth="1"/>
    <col min="1781" max="1781" width="7" style="86" customWidth="1"/>
    <col min="1782" max="1782" width="5.7109375" style="86" customWidth="1"/>
    <col min="1783" max="1783" width="6.7109375" style="86" customWidth="1"/>
    <col min="1784" max="1784" width="5.7109375" style="86" customWidth="1"/>
    <col min="1785" max="1785" width="6.7109375" style="86" customWidth="1"/>
    <col min="1786" max="1786" width="11" style="86" customWidth="1"/>
    <col min="1787" max="1787" width="4.7109375" style="86" customWidth="1"/>
    <col min="1788" max="1788" width="7.140625" style="86" customWidth="1"/>
    <col min="1789" max="1789" width="7.28515625" style="86" customWidth="1"/>
    <col min="1790" max="1790" width="6" style="86" customWidth="1"/>
    <col min="1791" max="1791" width="10.5703125" style="86" customWidth="1"/>
    <col min="1792" max="1792" width="7.7109375" style="86" customWidth="1"/>
    <col min="1793" max="1793" width="8.140625" style="86" customWidth="1"/>
    <col min="1794" max="1794" width="9.140625" style="86"/>
    <col min="1795" max="1795" width="10" style="86" bestFit="1" customWidth="1"/>
    <col min="1796" max="2031" width="9.140625" style="86"/>
    <col min="2032" max="2032" width="3.42578125" style="86" customWidth="1"/>
    <col min="2033" max="2033" width="6.85546875" style="86" customWidth="1"/>
    <col min="2034" max="2034" width="23.140625" style="86" customWidth="1"/>
    <col min="2035" max="2035" width="4.7109375" style="86" customWidth="1"/>
    <col min="2036" max="2036" width="7.5703125" style="86" customWidth="1"/>
    <col min="2037" max="2037" width="7" style="86" customWidth="1"/>
    <col min="2038" max="2038" width="5.7109375" style="86" customWidth="1"/>
    <col min="2039" max="2039" width="6.7109375" style="86" customWidth="1"/>
    <col min="2040" max="2040" width="5.7109375" style="86" customWidth="1"/>
    <col min="2041" max="2041" width="6.7109375" style="86" customWidth="1"/>
    <col min="2042" max="2042" width="11" style="86" customWidth="1"/>
    <col min="2043" max="2043" width="4.7109375" style="86" customWidth="1"/>
    <col min="2044" max="2044" width="7.140625" style="86" customWidth="1"/>
    <col min="2045" max="2045" width="7.28515625" style="86" customWidth="1"/>
    <col min="2046" max="2046" width="6" style="86" customWidth="1"/>
    <col min="2047" max="2047" width="10.5703125" style="86" customWidth="1"/>
    <col min="2048" max="2048" width="7.7109375" style="86" customWidth="1"/>
    <col min="2049" max="2049" width="8.140625" style="86" customWidth="1"/>
    <col min="2050" max="2050" width="9.140625" style="86"/>
    <col min="2051" max="2051" width="10" style="86" bestFit="1" customWidth="1"/>
    <col min="2052" max="2287" width="9.140625" style="86"/>
    <col min="2288" max="2288" width="3.42578125" style="86" customWidth="1"/>
    <col min="2289" max="2289" width="6.85546875" style="86" customWidth="1"/>
    <col min="2290" max="2290" width="23.140625" style="86" customWidth="1"/>
    <col min="2291" max="2291" width="4.7109375" style="86" customWidth="1"/>
    <col min="2292" max="2292" width="7.5703125" style="86" customWidth="1"/>
    <col min="2293" max="2293" width="7" style="86" customWidth="1"/>
    <col min="2294" max="2294" width="5.7109375" style="86" customWidth="1"/>
    <col min="2295" max="2295" width="6.7109375" style="86" customWidth="1"/>
    <col min="2296" max="2296" width="5.7109375" style="86" customWidth="1"/>
    <col min="2297" max="2297" width="6.7109375" style="86" customWidth="1"/>
    <col min="2298" max="2298" width="11" style="86" customWidth="1"/>
    <col min="2299" max="2299" width="4.7109375" style="86" customWidth="1"/>
    <col min="2300" max="2300" width="7.140625" style="86" customWidth="1"/>
    <col min="2301" max="2301" width="7.28515625" style="86" customWidth="1"/>
    <col min="2302" max="2302" width="6" style="86" customWidth="1"/>
    <col min="2303" max="2303" width="10.5703125" style="86" customWidth="1"/>
    <col min="2304" max="2304" width="7.7109375" style="86" customWidth="1"/>
    <col min="2305" max="2305" width="8.140625" style="86" customWidth="1"/>
    <col min="2306" max="2306" width="9.140625" style="86"/>
    <col min="2307" max="2307" width="10" style="86" bestFit="1" customWidth="1"/>
    <col min="2308" max="2543" width="9.140625" style="86"/>
    <col min="2544" max="2544" width="3.42578125" style="86" customWidth="1"/>
    <col min="2545" max="2545" width="6.85546875" style="86" customWidth="1"/>
    <col min="2546" max="2546" width="23.140625" style="86" customWidth="1"/>
    <col min="2547" max="2547" width="4.7109375" style="86" customWidth="1"/>
    <col min="2548" max="2548" width="7.5703125" style="86" customWidth="1"/>
    <col min="2549" max="2549" width="7" style="86" customWidth="1"/>
    <col min="2550" max="2550" width="5.7109375" style="86" customWidth="1"/>
    <col min="2551" max="2551" width="6.7109375" style="86" customWidth="1"/>
    <col min="2552" max="2552" width="5.7109375" style="86" customWidth="1"/>
    <col min="2553" max="2553" width="6.7109375" style="86" customWidth="1"/>
    <col min="2554" max="2554" width="11" style="86" customWidth="1"/>
    <col min="2555" max="2555" width="4.7109375" style="86" customWidth="1"/>
    <col min="2556" max="2556" width="7.140625" style="86" customWidth="1"/>
    <col min="2557" max="2557" width="7.28515625" style="86" customWidth="1"/>
    <col min="2558" max="2558" width="6" style="86" customWidth="1"/>
    <col min="2559" max="2559" width="10.5703125" style="86" customWidth="1"/>
    <col min="2560" max="2560" width="7.7109375" style="86" customWidth="1"/>
    <col min="2561" max="2561" width="8.140625" style="86" customWidth="1"/>
    <col min="2562" max="2562" width="9.140625" style="86"/>
    <col min="2563" max="2563" width="10" style="86" bestFit="1" customWidth="1"/>
    <col min="2564" max="2799" width="9.140625" style="86"/>
    <col min="2800" max="2800" width="3.42578125" style="86" customWidth="1"/>
    <col min="2801" max="2801" width="6.85546875" style="86" customWidth="1"/>
    <col min="2802" max="2802" width="23.140625" style="86" customWidth="1"/>
    <col min="2803" max="2803" width="4.7109375" style="86" customWidth="1"/>
    <col min="2804" max="2804" width="7.5703125" style="86" customWidth="1"/>
    <col min="2805" max="2805" width="7" style="86" customWidth="1"/>
    <col min="2806" max="2806" width="5.7109375" style="86" customWidth="1"/>
    <col min="2807" max="2807" width="6.7109375" style="86" customWidth="1"/>
    <col min="2808" max="2808" width="5.7109375" style="86" customWidth="1"/>
    <col min="2809" max="2809" width="6.7109375" style="86" customWidth="1"/>
    <col min="2810" max="2810" width="11" style="86" customWidth="1"/>
    <col min="2811" max="2811" width="4.7109375" style="86" customWidth="1"/>
    <col min="2812" max="2812" width="7.140625" style="86" customWidth="1"/>
    <col min="2813" max="2813" width="7.28515625" style="86" customWidth="1"/>
    <col min="2814" max="2814" width="6" style="86" customWidth="1"/>
    <col min="2815" max="2815" width="10.5703125" style="86" customWidth="1"/>
    <col min="2816" max="2816" width="7.7109375" style="86" customWidth="1"/>
    <col min="2817" max="2817" width="8.140625" style="86" customWidth="1"/>
    <col min="2818" max="2818" width="9.140625" style="86"/>
    <col min="2819" max="2819" width="10" style="86" bestFit="1" customWidth="1"/>
    <col min="2820" max="3055" width="9.140625" style="86"/>
    <col min="3056" max="3056" width="3.42578125" style="86" customWidth="1"/>
    <col min="3057" max="3057" width="6.85546875" style="86" customWidth="1"/>
    <col min="3058" max="3058" width="23.140625" style="86" customWidth="1"/>
    <col min="3059" max="3059" width="4.7109375" style="86" customWidth="1"/>
    <col min="3060" max="3060" width="7.5703125" style="86" customWidth="1"/>
    <col min="3061" max="3061" width="7" style="86" customWidth="1"/>
    <col min="3062" max="3062" width="5.7109375" style="86" customWidth="1"/>
    <col min="3063" max="3063" width="6.7109375" style="86" customWidth="1"/>
    <col min="3064" max="3064" width="5.7109375" style="86" customWidth="1"/>
    <col min="3065" max="3065" width="6.7109375" style="86" customWidth="1"/>
    <col min="3066" max="3066" width="11" style="86" customWidth="1"/>
    <col min="3067" max="3067" width="4.7109375" style="86" customWidth="1"/>
    <col min="3068" max="3068" width="7.140625" style="86" customWidth="1"/>
    <col min="3069" max="3069" width="7.28515625" style="86" customWidth="1"/>
    <col min="3070" max="3070" width="6" style="86" customWidth="1"/>
    <col min="3071" max="3071" width="10.5703125" style="86" customWidth="1"/>
    <col min="3072" max="3072" width="7.7109375" style="86" customWidth="1"/>
    <col min="3073" max="3073" width="8.140625" style="86" customWidth="1"/>
    <col min="3074" max="3074" width="9.140625" style="86"/>
    <col min="3075" max="3075" width="10" style="86" bestFit="1" customWidth="1"/>
    <col min="3076" max="3311" width="9.140625" style="86"/>
    <col min="3312" max="3312" width="3.42578125" style="86" customWidth="1"/>
    <col min="3313" max="3313" width="6.85546875" style="86" customWidth="1"/>
    <col min="3314" max="3314" width="23.140625" style="86" customWidth="1"/>
    <col min="3315" max="3315" width="4.7109375" style="86" customWidth="1"/>
    <col min="3316" max="3316" width="7.5703125" style="86" customWidth="1"/>
    <col min="3317" max="3317" width="7" style="86" customWidth="1"/>
    <col min="3318" max="3318" width="5.7109375" style="86" customWidth="1"/>
    <col min="3319" max="3319" width="6.7109375" style="86" customWidth="1"/>
    <col min="3320" max="3320" width="5.7109375" style="86" customWidth="1"/>
    <col min="3321" max="3321" width="6.7109375" style="86" customWidth="1"/>
    <col min="3322" max="3322" width="11" style="86" customWidth="1"/>
    <col min="3323" max="3323" width="4.7109375" style="86" customWidth="1"/>
    <col min="3324" max="3324" width="7.140625" style="86" customWidth="1"/>
    <col min="3325" max="3325" width="7.28515625" style="86" customWidth="1"/>
    <col min="3326" max="3326" width="6" style="86" customWidth="1"/>
    <col min="3327" max="3327" width="10.5703125" style="86" customWidth="1"/>
    <col min="3328" max="3328" width="7.7109375" style="86" customWidth="1"/>
    <col min="3329" max="3329" width="8.140625" style="86" customWidth="1"/>
    <col min="3330" max="3330" width="9.140625" style="86"/>
    <col min="3331" max="3331" width="10" style="86" bestFit="1" customWidth="1"/>
    <col min="3332" max="3567" width="9.140625" style="86"/>
    <col min="3568" max="3568" width="3.42578125" style="86" customWidth="1"/>
    <col min="3569" max="3569" width="6.85546875" style="86" customWidth="1"/>
    <col min="3570" max="3570" width="23.140625" style="86" customWidth="1"/>
    <col min="3571" max="3571" width="4.7109375" style="86" customWidth="1"/>
    <col min="3572" max="3572" width="7.5703125" style="86" customWidth="1"/>
    <col min="3573" max="3573" width="7" style="86" customWidth="1"/>
    <col min="3574" max="3574" width="5.7109375" style="86" customWidth="1"/>
    <col min="3575" max="3575" width="6.7109375" style="86" customWidth="1"/>
    <col min="3576" max="3576" width="5.7109375" style="86" customWidth="1"/>
    <col min="3577" max="3577" width="6.7109375" style="86" customWidth="1"/>
    <col min="3578" max="3578" width="11" style="86" customWidth="1"/>
    <col min="3579" max="3579" width="4.7109375" style="86" customWidth="1"/>
    <col min="3580" max="3580" width="7.140625" style="86" customWidth="1"/>
    <col min="3581" max="3581" width="7.28515625" style="86" customWidth="1"/>
    <col min="3582" max="3582" width="6" style="86" customWidth="1"/>
    <col min="3583" max="3583" width="10.5703125" style="86" customWidth="1"/>
    <col min="3584" max="3584" width="7.7109375" style="86" customWidth="1"/>
    <col min="3585" max="3585" width="8.140625" style="86" customWidth="1"/>
    <col min="3586" max="3586" width="9.140625" style="86"/>
    <col min="3587" max="3587" width="10" style="86" bestFit="1" customWidth="1"/>
    <col min="3588" max="3823" width="9.140625" style="86"/>
    <col min="3824" max="3824" width="3.42578125" style="86" customWidth="1"/>
    <col min="3825" max="3825" width="6.85546875" style="86" customWidth="1"/>
    <col min="3826" max="3826" width="23.140625" style="86" customWidth="1"/>
    <col min="3827" max="3827" width="4.7109375" style="86" customWidth="1"/>
    <col min="3828" max="3828" width="7.5703125" style="86" customWidth="1"/>
    <col min="3829" max="3829" width="7" style="86" customWidth="1"/>
    <col min="3830" max="3830" width="5.7109375" style="86" customWidth="1"/>
    <col min="3831" max="3831" width="6.7109375" style="86" customWidth="1"/>
    <col min="3832" max="3832" width="5.7109375" style="86" customWidth="1"/>
    <col min="3833" max="3833" width="6.7109375" style="86" customWidth="1"/>
    <col min="3834" max="3834" width="11" style="86" customWidth="1"/>
    <col min="3835" max="3835" width="4.7109375" style="86" customWidth="1"/>
    <col min="3836" max="3836" width="7.140625" style="86" customWidth="1"/>
    <col min="3837" max="3837" width="7.28515625" style="86" customWidth="1"/>
    <col min="3838" max="3838" width="6" style="86" customWidth="1"/>
    <col min="3839" max="3839" width="10.5703125" style="86" customWidth="1"/>
    <col min="3840" max="3840" width="7.7109375" style="86" customWidth="1"/>
    <col min="3841" max="3841" width="8.140625" style="86" customWidth="1"/>
    <col min="3842" max="3842" width="9.140625" style="86"/>
    <col min="3843" max="3843" width="10" style="86" bestFit="1" customWidth="1"/>
    <col min="3844" max="4079" width="9.140625" style="86"/>
    <col min="4080" max="4080" width="3.42578125" style="86" customWidth="1"/>
    <col min="4081" max="4081" width="6.85546875" style="86" customWidth="1"/>
    <col min="4082" max="4082" width="23.140625" style="86" customWidth="1"/>
    <col min="4083" max="4083" width="4.7109375" style="86" customWidth="1"/>
    <col min="4084" max="4084" width="7.5703125" style="86" customWidth="1"/>
    <col min="4085" max="4085" width="7" style="86" customWidth="1"/>
    <col min="4086" max="4086" width="5.7109375" style="86" customWidth="1"/>
    <col min="4087" max="4087" width="6.7109375" style="86" customWidth="1"/>
    <col min="4088" max="4088" width="5.7109375" style="86" customWidth="1"/>
    <col min="4089" max="4089" width="6.7109375" style="86" customWidth="1"/>
    <col min="4090" max="4090" width="11" style="86" customWidth="1"/>
    <col min="4091" max="4091" width="4.7109375" style="86" customWidth="1"/>
    <col min="4092" max="4092" width="7.140625" style="86" customWidth="1"/>
    <col min="4093" max="4093" width="7.28515625" style="86" customWidth="1"/>
    <col min="4094" max="4094" width="6" style="86" customWidth="1"/>
    <col min="4095" max="4095" width="10.5703125" style="86" customWidth="1"/>
    <col min="4096" max="4096" width="7.7109375" style="86" customWidth="1"/>
    <col min="4097" max="4097" width="8.140625" style="86" customWidth="1"/>
    <col min="4098" max="4098" width="9.140625" style="86"/>
    <col min="4099" max="4099" width="10" style="86" bestFit="1" customWidth="1"/>
    <col min="4100" max="4335" width="9.140625" style="86"/>
    <col min="4336" max="4336" width="3.42578125" style="86" customWidth="1"/>
    <col min="4337" max="4337" width="6.85546875" style="86" customWidth="1"/>
    <col min="4338" max="4338" width="23.140625" style="86" customWidth="1"/>
    <col min="4339" max="4339" width="4.7109375" style="86" customWidth="1"/>
    <col min="4340" max="4340" width="7.5703125" style="86" customWidth="1"/>
    <col min="4341" max="4341" width="7" style="86" customWidth="1"/>
    <col min="4342" max="4342" width="5.7109375" style="86" customWidth="1"/>
    <col min="4343" max="4343" width="6.7109375" style="86" customWidth="1"/>
    <col min="4344" max="4344" width="5.7109375" style="86" customWidth="1"/>
    <col min="4345" max="4345" width="6.7109375" style="86" customWidth="1"/>
    <col min="4346" max="4346" width="11" style="86" customWidth="1"/>
    <col min="4347" max="4347" width="4.7109375" style="86" customWidth="1"/>
    <col min="4348" max="4348" width="7.140625" style="86" customWidth="1"/>
    <col min="4349" max="4349" width="7.28515625" style="86" customWidth="1"/>
    <col min="4350" max="4350" width="6" style="86" customWidth="1"/>
    <col min="4351" max="4351" width="10.5703125" style="86" customWidth="1"/>
    <col min="4352" max="4352" width="7.7109375" style="86" customWidth="1"/>
    <col min="4353" max="4353" width="8.140625" style="86" customWidth="1"/>
    <col min="4354" max="4354" width="9.140625" style="86"/>
    <col min="4355" max="4355" width="10" style="86" bestFit="1" customWidth="1"/>
    <col min="4356" max="4591" width="9.140625" style="86"/>
    <col min="4592" max="4592" width="3.42578125" style="86" customWidth="1"/>
    <col min="4593" max="4593" width="6.85546875" style="86" customWidth="1"/>
    <col min="4594" max="4594" width="23.140625" style="86" customWidth="1"/>
    <col min="4595" max="4595" width="4.7109375" style="86" customWidth="1"/>
    <col min="4596" max="4596" width="7.5703125" style="86" customWidth="1"/>
    <col min="4597" max="4597" width="7" style="86" customWidth="1"/>
    <col min="4598" max="4598" width="5.7109375" style="86" customWidth="1"/>
    <col min="4599" max="4599" width="6.7109375" style="86" customWidth="1"/>
    <col min="4600" max="4600" width="5.7109375" style="86" customWidth="1"/>
    <col min="4601" max="4601" width="6.7109375" style="86" customWidth="1"/>
    <col min="4602" max="4602" width="11" style="86" customWidth="1"/>
    <col min="4603" max="4603" width="4.7109375" style="86" customWidth="1"/>
    <col min="4604" max="4604" width="7.140625" style="86" customWidth="1"/>
    <col min="4605" max="4605" width="7.28515625" style="86" customWidth="1"/>
    <col min="4606" max="4606" width="6" style="86" customWidth="1"/>
    <col min="4607" max="4607" width="10.5703125" style="86" customWidth="1"/>
    <col min="4608" max="4608" width="7.7109375" style="86" customWidth="1"/>
    <col min="4609" max="4609" width="8.140625" style="86" customWidth="1"/>
    <col min="4610" max="4610" width="9.140625" style="86"/>
    <col min="4611" max="4611" width="10" style="86" bestFit="1" customWidth="1"/>
    <col min="4612" max="4847" width="9.140625" style="86"/>
    <col min="4848" max="4848" width="3.42578125" style="86" customWidth="1"/>
    <col min="4849" max="4849" width="6.85546875" style="86" customWidth="1"/>
    <col min="4850" max="4850" width="23.140625" style="86" customWidth="1"/>
    <col min="4851" max="4851" width="4.7109375" style="86" customWidth="1"/>
    <col min="4852" max="4852" width="7.5703125" style="86" customWidth="1"/>
    <col min="4853" max="4853" width="7" style="86" customWidth="1"/>
    <col min="4854" max="4854" width="5.7109375" style="86" customWidth="1"/>
    <col min="4855" max="4855" width="6.7109375" style="86" customWidth="1"/>
    <col min="4856" max="4856" width="5.7109375" style="86" customWidth="1"/>
    <col min="4857" max="4857" width="6.7109375" style="86" customWidth="1"/>
    <col min="4858" max="4858" width="11" style="86" customWidth="1"/>
    <col min="4859" max="4859" width="4.7109375" style="86" customWidth="1"/>
    <col min="4860" max="4860" width="7.140625" style="86" customWidth="1"/>
    <col min="4861" max="4861" width="7.28515625" style="86" customWidth="1"/>
    <col min="4862" max="4862" width="6" style="86" customWidth="1"/>
    <col min="4863" max="4863" width="10.5703125" style="86" customWidth="1"/>
    <col min="4864" max="4864" width="7.7109375" style="86" customWidth="1"/>
    <col min="4865" max="4865" width="8.140625" style="86" customWidth="1"/>
    <col min="4866" max="4866" width="9.140625" style="86"/>
    <col min="4867" max="4867" width="10" style="86" bestFit="1" customWidth="1"/>
    <col min="4868" max="5103" width="9.140625" style="86"/>
    <col min="5104" max="5104" width="3.42578125" style="86" customWidth="1"/>
    <col min="5105" max="5105" width="6.85546875" style="86" customWidth="1"/>
    <col min="5106" max="5106" width="23.140625" style="86" customWidth="1"/>
    <col min="5107" max="5107" width="4.7109375" style="86" customWidth="1"/>
    <col min="5108" max="5108" width="7.5703125" style="86" customWidth="1"/>
    <col min="5109" max="5109" width="7" style="86" customWidth="1"/>
    <col min="5110" max="5110" width="5.7109375" style="86" customWidth="1"/>
    <col min="5111" max="5111" width="6.7109375" style="86" customWidth="1"/>
    <col min="5112" max="5112" width="5.7109375" style="86" customWidth="1"/>
    <col min="5113" max="5113" width="6.7109375" style="86" customWidth="1"/>
    <col min="5114" max="5114" width="11" style="86" customWidth="1"/>
    <col min="5115" max="5115" width="4.7109375" style="86" customWidth="1"/>
    <col min="5116" max="5116" width="7.140625" style="86" customWidth="1"/>
    <col min="5117" max="5117" width="7.28515625" style="86" customWidth="1"/>
    <col min="5118" max="5118" width="6" style="86" customWidth="1"/>
    <col min="5119" max="5119" width="10.5703125" style="86" customWidth="1"/>
    <col min="5120" max="5120" width="7.7109375" style="86" customWidth="1"/>
    <col min="5121" max="5121" width="8.140625" style="86" customWidth="1"/>
    <col min="5122" max="5122" width="9.140625" style="86"/>
    <col min="5123" max="5123" width="10" style="86" bestFit="1" customWidth="1"/>
    <col min="5124" max="5359" width="9.140625" style="86"/>
    <col min="5360" max="5360" width="3.42578125" style="86" customWidth="1"/>
    <col min="5361" max="5361" width="6.85546875" style="86" customWidth="1"/>
    <col min="5362" max="5362" width="23.140625" style="86" customWidth="1"/>
    <col min="5363" max="5363" width="4.7109375" style="86" customWidth="1"/>
    <col min="5364" max="5364" width="7.5703125" style="86" customWidth="1"/>
    <col min="5365" max="5365" width="7" style="86" customWidth="1"/>
    <col min="5366" max="5366" width="5.7109375" style="86" customWidth="1"/>
    <col min="5367" max="5367" width="6.7109375" style="86" customWidth="1"/>
    <col min="5368" max="5368" width="5.7109375" style="86" customWidth="1"/>
    <col min="5369" max="5369" width="6.7109375" style="86" customWidth="1"/>
    <col min="5370" max="5370" width="11" style="86" customWidth="1"/>
    <col min="5371" max="5371" width="4.7109375" style="86" customWidth="1"/>
    <col min="5372" max="5372" width="7.140625" style="86" customWidth="1"/>
    <col min="5373" max="5373" width="7.28515625" style="86" customWidth="1"/>
    <col min="5374" max="5374" width="6" style="86" customWidth="1"/>
    <col min="5375" max="5375" width="10.5703125" style="86" customWidth="1"/>
    <col min="5376" max="5376" width="7.7109375" style="86" customWidth="1"/>
    <col min="5377" max="5377" width="8.140625" style="86" customWidth="1"/>
    <col min="5378" max="5378" width="9.140625" style="86"/>
    <col min="5379" max="5379" width="10" style="86" bestFit="1" customWidth="1"/>
    <col min="5380" max="5615" width="9.140625" style="86"/>
    <col min="5616" max="5616" width="3.42578125" style="86" customWidth="1"/>
    <col min="5617" max="5617" width="6.85546875" style="86" customWidth="1"/>
    <col min="5618" max="5618" width="23.140625" style="86" customWidth="1"/>
    <col min="5619" max="5619" width="4.7109375" style="86" customWidth="1"/>
    <col min="5620" max="5620" width="7.5703125" style="86" customWidth="1"/>
    <col min="5621" max="5621" width="7" style="86" customWidth="1"/>
    <col min="5622" max="5622" width="5.7109375" style="86" customWidth="1"/>
    <col min="5623" max="5623" width="6.7109375" style="86" customWidth="1"/>
    <col min="5624" max="5624" width="5.7109375" style="86" customWidth="1"/>
    <col min="5625" max="5625" width="6.7109375" style="86" customWidth="1"/>
    <col min="5626" max="5626" width="11" style="86" customWidth="1"/>
    <col min="5627" max="5627" width="4.7109375" style="86" customWidth="1"/>
    <col min="5628" max="5628" width="7.140625" style="86" customWidth="1"/>
    <col min="5629" max="5629" width="7.28515625" style="86" customWidth="1"/>
    <col min="5630" max="5630" width="6" style="86" customWidth="1"/>
    <col min="5631" max="5631" width="10.5703125" style="86" customWidth="1"/>
    <col min="5632" max="5632" width="7.7109375" style="86" customWidth="1"/>
    <col min="5633" max="5633" width="8.140625" style="86" customWidth="1"/>
    <col min="5634" max="5634" width="9.140625" style="86"/>
    <col min="5635" max="5635" width="10" style="86" bestFit="1" customWidth="1"/>
    <col min="5636" max="5871" width="9.140625" style="86"/>
    <col min="5872" max="5872" width="3.42578125" style="86" customWidth="1"/>
    <col min="5873" max="5873" width="6.85546875" style="86" customWidth="1"/>
    <col min="5874" max="5874" width="23.140625" style="86" customWidth="1"/>
    <col min="5875" max="5875" width="4.7109375" style="86" customWidth="1"/>
    <col min="5876" max="5876" width="7.5703125" style="86" customWidth="1"/>
    <col min="5877" max="5877" width="7" style="86" customWidth="1"/>
    <col min="5878" max="5878" width="5.7109375" style="86" customWidth="1"/>
    <col min="5879" max="5879" width="6.7109375" style="86" customWidth="1"/>
    <col min="5880" max="5880" width="5.7109375" style="86" customWidth="1"/>
    <col min="5881" max="5881" width="6.7109375" style="86" customWidth="1"/>
    <col min="5882" max="5882" width="11" style="86" customWidth="1"/>
    <col min="5883" max="5883" width="4.7109375" style="86" customWidth="1"/>
    <col min="5884" max="5884" width="7.140625" style="86" customWidth="1"/>
    <col min="5885" max="5885" width="7.28515625" style="86" customWidth="1"/>
    <col min="5886" max="5886" width="6" style="86" customWidth="1"/>
    <col min="5887" max="5887" width="10.5703125" style="86" customWidth="1"/>
    <col min="5888" max="5888" width="7.7109375" style="86" customWidth="1"/>
    <col min="5889" max="5889" width="8.140625" style="86" customWidth="1"/>
    <col min="5890" max="5890" width="9.140625" style="86"/>
    <col min="5891" max="5891" width="10" style="86" bestFit="1" customWidth="1"/>
    <col min="5892" max="6127" width="9.140625" style="86"/>
    <col min="6128" max="6128" width="3.42578125" style="86" customWidth="1"/>
    <col min="6129" max="6129" width="6.85546875" style="86" customWidth="1"/>
    <col min="6130" max="6130" width="23.140625" style="86" customWidth="1"/>
    <col min="6131" max="6131" width="4.7109375" style="86" customWidth="1"/>
    <col min="6132" max="6132" width="7.5703125" style="86" customWidth="1"/>
    <col min="6133" max="6133" width="7" style="86" customWidth="1"/>
    <col min="6134" max="6134" width="5.7109375" style="86" customWidth="1"/>
    <col min="6135" max="6135" width="6.7109375" style="86" customWidth="1"/>
    <col min="6136" max="6136" width="5.7109375" style="86" customWidth="1"/>
    <col min="6137" max="6137" width="6.7109375" style="86" customWidth="1"/>
    <col min="6138" max="6138" width="11" style="86" customWidth="1"/>
    <col min="6139" max="6139" width="4.7109375" style="86" customWidth="1"/>
    <col min="6140" max="6140" width="7.140625" style="86" customWidth="1"/>
    <col min="6141" max="6141" width="7.28515625" style="86" customWidth="1"/>
    <col min="6142" max="6142" width="6" style="86" customWidth="1"/>
    <col min="6143" max="6143" width="10.5703125" style="86" customWidth="1"/>
    <col min="6144" max="6144" width="7.7109375" style="86" customWidth="1"/>
    <col min="6145" max="6145" width="8.140625" style="86" customWidth="1"/>
    <col min="6146" max="6146" width="9.140625" style="86"/>
    <col min="6147" max="6147" width="10" style="86" bestFit="1" customWidth="1"/>
    <col min="6148" max="6383" width="9.140625" style="86"/>
    <col min="6384" max="6384" width="3.42578125" style="86" customWidth="1"/>
    <col min="6385" max="6385" width="6.85546875" style="86" customWidth="1"/>
    <col min="6386" max="6386" width="23.140625" style="86" customWidth="1"/>
    <col min="6387" max="6387" width="4.7109375" style="86" customWidth="1"/>
    <col min="6388" max="6388" width="7.5703125" style="86" customWidth="1"/>
    <col min="6389" max="6389" width="7" style="86" customWidth="1"/>
    <col min="6390" max="6390" width="5.7109375" style="86" customWidth="1"/>
    <col min="6391" max="6391" width="6.7109375" style="86" customWidth="1"/>
    <col min="6392" max="6392" width="5.7109375" style="86" customWidth="1"/>
    <col min="6393" max="6393" width="6.7109375" style="86" customWidth="1"/>
    <col min="6394" max="6394" width="11" style="86" customWidth="1"/>
    <col min="6395" max="6395" width="4.7109375" style="86" customWidth="1"/>
    <col min="6396" max="6396" width="7.140625" style="86" customWidth="1"/>
    <col min="6397" max="6397" width="7.28515625" style="86" customWidth="1"/>
    <col min="6398" max="6398" width="6" style="86" customWidth="1"/>
    <col min="6399" max="6399" width="10.5703125" style="86" customWidth="1"/>
    <col min="6400" max="6400" width="7.7109375" style="86" customWidth="1"/>
    <col min="6401" max="6401" width="8.140625" style="86" customWidth="1"/>
    <col min="6402" max="6402" width="9.140625" style="86"/>
    <col min="6403" max="6403" width="10" style="86" bestFit="1" customWidth="1"/>
    <col min="6404" max="6639" width="9.140625" style="86"/>
    <col min="6640" max="6640" width="3.42578125" style="86" customWidth="1"/>
    <col min="6641" max="6641" width="6.85546875" style="86" customWidth="1"/>
    <col min="6642" max="6642" width="23.140625" style="86" customWidth="1"/>
    <col min="6643" max="6643" width="4.7109375" style="86" customWidth="1"/>
    <col min="6644" max="6644" width="7.5703125" style="86" customWidth="1"/>
    <col min="6645" max="6645" width="7" style="86" customWidth="1"/>
    <col min="6646" max="6646" width="5.7109375" style="86" customWidth="1"/>
    <col min="6647" max="6647" width="6.7109375" style="86" customWidth="1"/>
    <col min="6648" max="6648" width="5.7109375" style="86" customWidth="1"/>
    <col min="6649" max="6649" width="6.7109375" style="86" customWidth="1"/>
    <col min="6650" max="6650" width="11" style="86" customWidth="1"/>
    <col min="6651" max="6651" width="4.7109375" style="86" customWidth="1"/>
    <col min="6652" max="6652" width="7.140625" style="86" customWidth="1"/>
    <col min="6653" max="6653" width="7.28515625" style="86" customWidth="1"/>
    <col min="6654" max="6654" width="6" style="86" customWidth="1"/>
    <col min="6655" max="6655" width="10.5703125" style="86" customWidth="1"/>
    <col min="6656" max="6656" width="7.7109375" style="86" customWidth="1"/>
    <col min="6657" max="6657" width="8.140625" style="86" customWidth="1"/>
    <col min="6658" max="6658" width="9.140625" style="86"/>
    <col min="6659" max="6659" width="10" style="86" bestFit="1" customWidth="1"/>
    <col min="6660" max="6895" width="9.140625" style="86"/>
    <col min="6896" max="6896" width="3.42578125" style="86" customWidth="1"/>
    <col min="6897" max="6897" width="6.85546875" style="86" customWidth="1"/>
    <col min="6898" max="6898" width="23.140625" style="86" customWidth="1"/>
    <col min="6899" max="6899" width="4.7109375" style="86" customWidth="1"/>
    <col min="6900" max="6900" width="7.5703125" style="86" customWidth="1"/>
    <col min="6901" max="6901" width="7" style="86" customWidth="1"/>
    <col min="6902" max="6902" width="5.7109375" style="86" customWidth="1"/>
    <col min="6903" max="6903" width="6.7109375" style="86" customWidth="1"/>
    <col min="6904" max="6904" width="5.7109375" style="86" customWidth="1"/>
    <col min="6905" max="6905" width="6.7109375" style="86" customWidth="1"/>
    <col min="6906" max="6906" width="11" style="86" customWidth="1"/>
    <col min="6907" max="6907" width="4.7109375" style="86" customWidth="1"/>
    <col min="6908" max="6908" width="7.140625" style="86" customWidth="1"/>
    <col min="6909" max="6909" width="7.28515625" style="86" customWidth="1"/>
    <col min="6910" max="6910" width="6" style="86" customWidth="1"/>
    <col min="6911" max="6911" width="10.5703125" style="86" customWidth="1"/>
    <col min="6912" max="6912" width="7.7109375" style="86" customWidth="1"/>
    <col min="6913" max="6913" width="8.140625" style="86" customWidth="1"/>
    <col min="6914" max="6914" width="9.140625" style="86"/>
    <col min="6915" max="6915" width="10" style="86" bestFit="1" customWidth="1"/>
    <col min="6916" max="7151" width="9.140625" style="86"/>
    <col min="7152" max="7152" width="3.42578125" style="86" customWidth="1"/>
    <col min="7153" max="7153" width="6.85546875" style="86" customWidth="1"/>
    <col min="7154" max="7154" width="23.140625" style="86" customWidth="1"/>
    <col min="7155" max="7155" width="4.7109375" style="86" customWidth="1"/>
    <col min="7156" max="7156" width="7.5703125" style="86" customWidth="1"/>
    <col min="7157" max="7157" width="7" style="86" customWidth="1"/>
    <col min="7158" max="7158" width="5.7109375" style="86" customWidth="1"/>
    <col min="7159" max="7159" width="6.7109375" style="86" customWidth="1"/>
    <col min="7160" max="7160" width="5.7109375" style="86" customWidth="1"/>
    <col min="7161" max="7161" width="6.7109375" style="86" customWidth="1"/>
    <col min="7162" max="7162" width="11" style="86" customWidth="1"/>
    <col min="7163" max="7163" width="4.7109375" style="86" customWidth="1"/>
    <col min="7164" max="7164" width="7.140625" style="86" customWidth="1"/>
    <col min="7165" max="7165" width="7.28515625" style="86" customWidth="1"/>
    <col min="7166" max="7166" width="6" style="86" customWidth="1"/>
    <col min="7167" max="7167" width="10.5703125" style="86" customWidth="1"/>
    <col min="7168" max="7168" width="7.7109375" style="86" customWidth="1"/>
    <col min="7169" max="7169" width="8.140625" style="86" customWidth="1"/>
    <col min="7170" max="7170" width="9.140625" style="86"/>
    <col min="7171" max="7171" width="10" style="86" bestFit="1" customWidth="1"/>
    <col min="7172" max="7407" width="9.140625" style="86"/>
    <col min="7408" max="7408" width="3.42578125" style="86" customWidth="1"/>
    <col min="7409" max="7409" width="6.85546875" style="86" customWidth="1"/>
    <col min="7410" max="7410" width="23.140625" style="86" customWidth="1"/>
    <col min="7411" max="7411" width="4.7109375" style="86" customWidth="1"/>
    <col min="7412" max="7412" width="7.5703125" style="86" customWidth="1"/>
    <col min="7413" max="7413" width="7" style="86" customWidth="1"/>
    <col min="7414" max="7414" width="5.7109375" style="86" customWidth="1"/>
    <col min="7415" max="7415" width="6.7109375" style="86" customWidth="1"/>
    <col min="7416" max="7416" width="5.7109375" style="86" customWidth="1"/>
    <col min="7417" max="7417" width="6.7109375" style="86" customWidth="1"/>
    <col min="7418" max="7418" width="11" style="86" customWidth="1"/>
    <col min="7419" max="7419" width="4.7109375" style="86" customWidth="1"/>
    <col min="7420" max="7420" width="7.140625" style="86" customWidth="1"/>
    <col min="7421" max="7421" width="7.28515625" style="86" customWidth="1"/>
    <col min="7422" max="7422" width="6" style="86" customWidth="1"/>
    <col min="7423" max="7423" width="10.5703125" style="86" customWidth="1"/>
    <col min="7424" max="7424" width="7.7109375" style="86" customWidth="1"/>
    <col min="7425" max="7425" width="8.140625" style="86" customWidth="1"/>
    <col min="7426" max="7426" width="9.140625" style="86"/>
    <col min="7427" max="7427" width="10" style="86" bestFit="1" customWidth="1"/>
    <col min="7428" max="7663" width="9.140625" style="86"/>
    <col min="7664" max="7664" width="3.42578125" style="86" customWidth="1"/>
    <col min="7665" max="7665" width="6.85546875" style="86" customWidth="1"/>
    <col min="7666" max="7666" width="23.140625" style="86" customWidth="1"/>
    <col min="7667" max="7667" width="4.7109375" style="86" customWidth="1"/>
    <col min="7668" max="7668" width="7.5703125" style="86" customWidth="1"/>
    <col min="7669" max="7669" width="7" style="86" customWidth="1"/>
    <col min="7670" max="7670" width="5.7109375" style="86" customWidth="1"/>
    <col min="7671" max="7671" width="6.7109375" style="86" customWidth="1"/>
    <col min="7672" max="7672" width="5.7109375" style="86" customWidth="1"/>
    <col min="7673" max="7673" width="6.7109375" style="86" customWidth="1"/>
    <col min="7674" max="7674" width="11" style="86" customWidth="1"/>
    <col min="7675" max="7675" width="4.7109375" style="86" customWidth="1"/>
    <col min="7676" max="7676" width="7.140625" style="86" customWidth="1"/>
    <col min="7677" max="7677" width="7.28515625" style="86" customWidth="1"/>
    <col min="7678" max="7678" width="6" style="86" customWidth="1"/>
    <col min="7679" max="7679" width="10.5703125" style="86" customWidth="1"/>
    <col min="7680" max="7680" width="7.7109375" style="86" customWidth="1"/>
    <col min="7681" max="7681" width="8.140625" style="86" customWidth="1"/>
    <col min="7682" max="7682" width="9.140625" style="86"/>
    <col min="7683" max="7683" width="10" style="86" bestFit="1" customWidth="1"/>
    <col min="7684" max="7919" width="9.140625" style="86"/>
    <col min="7920" max="7920" width="3.42578125" style="86" customWidth="1"/>
    <col min="7921" max="7921" width="6.85546875" style="86" customWidth="1"/>
    <col min="7922" max="7922" width="23.140625" style="86" customWidth="1"/>
    <col min="7923" max="7923" width="4.7109375" style="86" customWidth="1"/>
    <col min="7924" max="7924" width="7.5703125" style="86" customWidth="1"/>
    <col min="7925" max="7925" width="7" style="86" customWidth="1"/>
    <col min="7926" max="7926" width="5.7109375" style="86" customWidth="1"/>
    <col min="7927" max="7927" width="6.7109375" style="86" customWidth="1"/>
    <col min="7928" max="7928" width="5.7109375" style="86" customWidth="1"/>
    <col min="7929" max="7929" width="6.7109375" style="86" customWidth="1"/>
    <col min="7930" max="7930" width="11" style="86" customWidth="1"/>
    <col min="7931" max="7931" width="4.7109375" style="86" customWidth="1"/>
    <col min="7932" max="7932" width="7.140625" style="86" customWidth="1"/>
    <col min="7933" max="7933" width="7.28515625" style="86" customWidth="1"/>
    <col min="7934" max="7934" width="6" style="86" customWidth="1"/>
    <col min="7935" max="7935" width="10.5703125" style="86" customWidth="1"/>
    <col min="7936" max="7936" width="7.7109375" style="86" customWidth="1"/>
    <col min="7937" max="7937" width="8.140625" style="86" customWidth="1"/>
    <col min="7938" max="7938" width="9.140625" style="86"/>
    <col min="7939" max="7939" width="10" style="86" bestFit="1" customWidth="1"/>
    <col min="7940" max="8175" width="9.140625" style="86"/>
    <col min="8176" max="8176" width="3.42578125" style="86" customWidth="1"/>
    <col min="8177" max="8177" width="6.85546875" style="86" customWidth="1"/>
    <col min="8178" max="8178" width="23.140625" style="86" customWidth="1"/>
    <col min="8179" max="8179" width="4.7109375" style="86" customWidth="1"/>
    <col min="8180" max="8180" width="7.5703125" style="86" customWidth="1"/>
    <col min="8181" max="8181" width="7" style="86" customWidth="1"/>
    <col min="8182" max="8182" width="5.7109375" style="86" customWidth="1"/>
    <col min="8183" max="8183" width="6.7109375" style="86" customWidth="1"/>
    <col min="8184" max="8184" width="5.7109375" style="86" customWidth="1"/>
    <col min="8185" max="8185" width="6.7109375" style="86" customWidth="1"/>
    <col min="8186" max="8186" width="11" style="86" customWidth="1"/>
    <col min="8187" max="8187" width="4.7109375" style="86" customWidth="1"/>
    <col min="8188" max="8188" width="7.140625" style="86" customWidth="1"/>
    <col min="8189" max="8189" width="7.28515625" style="86" customWidth="1"/>
    <col min="8190" max="8190" width="6" style="86" customWidth="1"/>
    <col min="8191" max="8191" width="10.5703125" style="86" customWidth="1"/>
    <col min="8192" max="8192" width="7.7109375" style="86" customWidth="1"/>
    <col min="8193" max="8193" width="8.140625" style="86" customWidth="1"/>
    <col min="8194" max="8194" width="9.140625" style="86"/>
    <col min="8195" max="8195" width="10" style="86" bestFit="1" customWidth="1"/>
    <col min="8196" max="8431" width="9.140625" style="86"/>
    <col min="8432" max="8432" width="3.42578125" style="86" customWidth="1"/>
    <col min="8433" max="8433" width="6.85546875" style="86" customWidth="1"/>
    <col min="8434" max="8434" width="23.140625" style="86" customWidth="1"/>
    <col min="8435" max="8435" width="4.7109375" style="86" customWidth="1"/>
    <col min="8436" max="8436" width="7.5703125" style="86" customWidth="1"/>
    <col min="8437" max="8437" width="7" style="86" customWidth="1"/>
    <col min="8438" max="8438" width="5.7109375" style="86" customWidth="1"/>
    <col min="8439" max="8439" width="6.7109375" style="86" customWidth="1"/>
    <col min="8440" max="8440" width="5.7109375" style="86" customWidth="1"/>
    <col min="8441" max="8441" width="6.7109375" style="86" customWidth="1"/>
    <col min="8442" max="8442" width="11" style="86" customWidth="1"/>
    <col min="8443" max="8443" width="4.7109375" style="86" customWidth="1"/>
    <col min="8444" max="8444" width="7.140625" style="86" customWidth="1"/>
    <col min="8445" max="8445" width="7.28515625" style="86" customWidth="1"/>
    <col min="8446" max="8446" width="6" style="86" customWidth="1"/>
    <col min="8447" max="8447" width="10.5703125" style="86" customWidth="1"/>
    <col min="8448" max="8448" width="7.7109375" style="86" customWidth="1"/>
    <col min="8449" max="8449" width="8.140625" style="86" customWidth="1"/>
    <col min="8450" max="8450" width="9.140625" style="86"/>
    <col min="8451" max="8451" width="10" style="86" bestFit="1" customWidth="1"/>
    <col min="8452" max="8687" width="9.140625" style="86"/>
    <col min="8688" max="8688" width="3.42578125" style="86" customWidth="1"/>
    <col min="8689" max="8689" width="6.85546875" style="86" customWidth="1"/>
    <col min="8690" max="8690" width="23.140625" style="86" customWidth="1"/>
    <col min="8691" max="8691" width="4.7109375" style="86" customWidth="1"/>
    <col min="8692" max="8692" width="7.5703125" style="86" customWidth="1"/>
    <col min="8693" max="8693" width="7" style="86" customWidth="1"/>
    <col min="8694" max="8694" width="5.7109375" style="86" customWidth="1"/>
    <col min="8695" max="8695" width="6.7109375" style="86" customWidth="1"/>
    <col min="8696" max="8696" width="5.7109375" style="86" customWidth="1"/>
    <col min="8697" max="8697" width="6.7109375" style="86" customWidth="1"/>
    <col min="8698" max="8698" width="11" style="86" customWidth="1"/>
    <col min="8699" max="8699" width="4.7109375" style="86" customWidth="1"/>
    <col min="8700" max="8700" width="7.140625" style="86" customWidth="1"/>
    <col min="8701" max="8701" width="7.28515625" style="86" customWidth="1"/>
    <col min="8702" max="8702" width="6" style="86" customWidth="1"/>
    <col min="8703" max="8703" width="10.5703125" style="86" customWidth="1"/>
    <col min="8704" max="8704" width="7.7109375" style="86" customWidth="1"/>
    <col min="8705" max="8705" width="8.140625" style="86" customWidth="1"/>
    <col min="8706" max="8706" width="9.140625" style="86"/>
    <col min="8707" max="8707" width="10" style="86" bestFit="1" customWidth="1"/>
    <col min="8708" max="8943" width="9.140625" style="86"/>
    <col min="8944" max="8944" width="3.42578125" style="86" customWidth="1"/>
    <col min="8945" max="8945" width="6.85546875" style="86" customWidth="1"/>
    <col min="8946" max="8946" width="23.140625" style="86" customWidth="1"/>
    <col min="8947" max="8947" width="4.7109375" style="86" customWidth="1"/>
    <col min="8948" max="8948" width="7.5703125" style="86" customWidth="1"/>
    <col min="8949" max="8949" width="7" style="86" customWidth="1"/>
    <col min="8950" max="8950" width="5.7109375" style="86" customWidth="1"/>
    <col min="8951" max="8951" width="6.7109375" style="86" customWidth="1"/>
    <col min="8952" max="8952" width="5.7109375" style="86" customWidth="1"/>
    <col min="8953" max="8953" width="6.7109375" style="86" customWidth="1"/>
    <col min="8954" max="8954" width="11" style="86" customWidth="1"/>
    <col min="8955" max="8955" width="4.7109375" style="86" customWidth="1"/>
    <col min="8956" max="8956" width="7.140625" style="86" customWidth="1"/>
    <col min="8957" max="8957" width="7.28515625" style="86" customWidth="1"/>
    <col min="8958" max="8958" width="6" style="86" customWidth="1"/>
    <col min="8959" max="8959" width="10.5703125" style="86" customWidth="1"/>
    <col min="8960" max="8960" width="7.7109375" style="86" customWidth="1"/>
    <col min="8961" max="8961" width="8.140625" style="86" customWidth="1"/>
    <col min="8962" max="8962" width="9.140625" style="86"/>
    <col min="8963" max="8963" width="10" style="86" bestFit="1" customWidth="1"/>
    <col min="8964" max="9199" width="9.140625" style="86"/>
    <col min="9200" max="9200" width="3.42578125" style="86" customWidth="1"/>
    <col min="9201" max="9201" width="6.85546875" style="86" customWidth="1"/>
    <col min="9202" max="9202" width="23.140625" style="86" customWidth="1"/>
    <col min="9203" max="9203" width="4.7109375" style="86" customWidth="1"/>
    <col min="9204" max="9204" width="7.5703125" style="86" customWidth="1"/>
    <col min="9205" max="9205" width="7" style="86" customWidth="1"/>
    <col min="9206" max="9206" width="5.7109375" style="86" customWidth="1"/>
    <col min="9207" max="9207" width="6.7109375" style="86" customWidth="1"/>
    <col min="9208" max="9208" width="5.7109375" style="86" customWidth="1"/>
    <col min="9209" max="9209" width="6.7109375" style="86" customWidth="1"/>
    <col min="9210" max="9210" width="11" style="86" customWidth="1"/>
    <col min="9211" max="9211" width="4.7109375" style="86" customWidth="1"/>
    <col min="9212" max="9212" width="7.140625" style="86" customWidth="1"/>
    <col min="9213" max="9213" width="7.28515625" style="86" customWidth="1"/>
    <col min="9214" max="9214" width="6" style="86" customWidth="1"/>
    <col min="9215" max="9215" width="10.5703125" style="86" customWidth="1"/>
    <col min="9216" max="9216" width="7.7109375" style="86" customWidth="1"/>
    <col min="9217" max="9217" width="8.140625" style="86" customWidth="1"/>
    <col min="9218" max="9218" width="9.140625" style="86"/>
    <col min="9219" max="9219" width="10" style="86" bestFit="1" customWidth="1"/>
    <col min="9220" max="9455" width="9.140625" style="86"/>
    <col min="9456" max="9456" width="3.42578125" style="86" customWidth="1"/>
    <col min="9457" max="9457" width="6.85546875" style="86" customWidth="1"/>
    <col min="9458" max="9458" width="23.140625" style="86" customWidth="1"/>
    <col min="9459" max="9459" width="4.7109375" style="86" customWidth="1"/>
    <col min="9460" max="9460" width="7.5703125" style="86" customWidth="1"/>
    <col min="9461" max="9461" width="7" style="86" customWidth="1"/>
    <col min="9462" max="9462" width="5.7109375" style="86" customWidth="1"/>
    <col min="9463" max="9463" width="6.7109375" style="86" customWidth="1"/>
    <col min="9464" max="9464" width="5.7109375" style="86" customWidth="1"/>
    <col min="9465" max="9465" width="6.7109375" style="86" customWidth="1"/>
    <col min="9466" max="9466" width="11" style="86" customWidth="1"/>
    <col min="9467" max="9467" width="4.7109375" style="86" customWidth="1"/>
    <col min="9468" max="9468" width="7.140625" style="86" customWidth="1"/>
    <col min="9469" max="9469" width="7.28515625" style="86" customWidth="1"/>
    <col min="9470" max="9470" width="6" style="86" customWidth="1"/>
    <col min="9471" max="9471" width="10.5703125" style="86" customWidth="1"/>
    <col min="9472" max="9472" width="7.7109375" style="86" customWidth="1"/>
    <col min="9473" max="9473" width="8.140625" style="86" customWidth="1"/>
    <col min="9474" max="9474" width="9.140625" style="86"/>
    <col min="9475" max="9475" width="10" style="86" bestFit="1" customWidth="1"/>
    <col min="9476" max="9711" width="9.140625" style="86"/>
    <col min="9712" max="9712" width="3.42578125" style="86" customWidth="1"/>
    <col min="9713" max="9713" width="6.85546875" style="86" customWidth="1"/>
    <col min="9714" max="9714" width="23.140625" style="86" customWidth="1"/>
    <col min="9715" max="9715" width="4.7109375" style="86" customWidth="1"/>
    <col min="9716" max="9716" width="7.5703125" style="86" customWidth="1"/>
    <col min="9717" max="9717" width="7" style="86" customWidth="1"/>
    <col min="9718" max="9718" width="5.7109375" style="86" customWidth="1"/>
    <col min="9719" max="9719" width="6.7109375" style="86" customWidth="1"/>
    <col min="9720" max="9720" width="5.7109375" style="86" customWidth="1"/>
    <col min="9721" max="9721" width="6.7109375" style="86" customWidth="1"/>
    <col min="9722" max="9722" width="11" style="86" customWidth="1"/>
    <col min="9723" max="9723" width="4.7109375" style="86" customWidth="1"/>
    <col min="9724" max="9724" width="7.140625" style="86" customWidth="1"/>
    <col min="9725" max="9725" width="7.28515625" style="86" customWidth="1"/>
    <col min="9726" max="9726" width="6" style="86" customWidth="1"/>
    <col min="9727" max="9727" width="10.5703125" style="86" customWidth="1"/>
    <col min="9728" max="9728" width="7.7109375" style="86" customWidth="1"/>
    <col min="9729" max="9729" width="8.140625" style="86" customWidth="1"/>
    <col min="9730" max="9730" width="9.140625" style="86"/>
    <col min="9731" max="9731" width="10" style="86" bestFit="1" customWidth="1"/>
    <col min="9732" max="9967" width="9.140625" style="86"/>
    <col min="9968" max="9968" width="3.42578125" style="86" customWidth="1"/>
    <col min="9969" max="9969" width="6.85546875" style="86" customWidth="1"/>
    <col min="9970" max="9970" width="23.140625" style="86" customWidth="1"/>
    <col min="9971" max="9971" width="4.7109375" style="86" customWidth="1"/>
    <col min="9972" max="9972" width="7.5703125" style="86" customWidth="1"/>
    <col min="9973" max="9973" width="7" style="86" customWidth="1"/>
    <col min="9974" max="9974" width="5.7109375" style="86" customWidth="1"/>
    <col min="9975" max="9975" width="6.7109375" style="86" customWidth="1"/>
    <col min="9976" max="9976" width="5.7109375" style="86" customWidth="1"/>
    <col min="9977" max="9977" width="6.7109375" style="86" customWidth="1"/>
    <col min="9978" max="9978" width="11" style="86" customWidth="1"/>
    <col min="9979" max="9979" width="4.7109375" style="86" customWidth="1"/>
    <col min="9980" max="9980" width="7.140625" style="86" customWidth="1"/>
    <col min="9981" max="9981" width="7.28515625" style="86" customWidth="1"/>
    <col min="9982" max="9982" width="6" style="86" customWidth="1"/>
    <col min="9983" max="9983" width="10.5703125" style="86" customWidth="1"/>
    <col min="9984" max="9984" width="7.7109375" style="86" customWidth="1"/>
    <col min="9985" max="9985" width="8.140625" style="86" customWidth="1"/>
    <col min="9986" max="9986" width="9.140625" style="86"/>
    <col min="9987" max="9987" width="10" style="86" bestFit="1" customWidth="1"/>
    <col min="9988" max="10223" width="9.140625" style="86"/>
    <col min="10224" max="10224" width="3.42578125" style="86" customWidth="1"/>
    <col min="10225" max="10225" width="6.85546875" style="86" customWidth="1"/>
    <col min="10226" max="10226" width="23.140625" style="86" customWidth="1"/>
    <col min="10227" max="10227" width="4.7109375" style="86" customWidth="1"/>
    <col min="10228" max="10228" width="7.5703125" style="86" customWidth="1"/>
    <col min="10229" max="10229" width="7" style="86" customWidth="1"/>
    <col min="10230" max="10230" width="5.7109375" style="86" customWidth="1"/>
    <col min="10231" max="10231" width="6.7109375" style="86" customWidth="1"/>
    <col min="10232" max="10232" width="5.7109375" style="86" customWidth="1"/>
    <col min="10233" max="10233" width="6.7109375" style="86" customWidth="1"/>
    <col min="10234" max="10234" width="11" style="86" customWidth="1"/>
    <col min="10235" max="10235" width="4.7109375" style="86" customWidth="1"/>
    <col min="10236" max="10236" width="7.140625" style="86" customWidth="1"/>
    <col min="10237" max="10237" width="7.28515625" style="86" customWidth="1"/>
    <col min="10238" max="10238" width="6" style="86" customWidth="1"/>
    <col min="10239" max="10239" width="10.5703125" style="86" customWidth="1"/>
    <col min="10240" max="10240" width="7.7109375" style="86" customWidth="1"/>
    <col min="10241" max="10241" width="8.140625" style="86" customWidth="1"/>
    <col min="10242" max="10242" width="9.140625" style="86"/>
    <col min="10243" max="10243" width="10" style="86" bestFit="1" customWidth="1"/>
    <col min="10244" max="10479" width="9.140625" style="86"/>
    <col min="10480" max="10480" width="3.42578125" style="86" customWidth="1"/>
    <col min="10481" max="10481" width="6.85546875" style="86" customWidth="1"/>
    <col min="10482" max="10482" width="23.140625" style="86" customWidth="1"/>
    <col min="10483" max="10483" width="4.7109375" style="86" customWidth="1"/>
    <col min="10484" max="10484" width="7.5703125" style="86" customWidth="1"/>
    <col min="10485" max="10485" width="7" style="86" customWidth="1"/>
    <col min="10486" max="10486" width="5.7109375" style="86" customWidth="1"/>
    <col min="10487" max="10487" width="6.7109375" style="86" customWidth="1"/>
    <col min="10488" max="10488" width="5.7109375" style="86" customWidth="1"/>
    <col min="10489" max="10489" width="6.7109375" style="86" customWidth="1"/>
    <col min="10490" max="10490" width="11" style="86" customWidth="1"/>
    <col min="10491" max="10491" width="4.7109375" style="86" customWidth="1"/>
    <col min="10492" max="10492" width="7.140625" style="86" customWidth="1"/>
    <col min="10493" max="10493" width="7.28515625" style="86" customWidth="1"/>
    <col min="10494" max="10494" width="6" style="86" customWidth="1"/>
    <col min="10495" max="10495" width="10.5703125" style="86" customWidth="1"/>
    <col min="10496" max="10496" width="7.7109375" style="86" customWidth="1"/>
    <col min="10497" max="10497" width="8.140625" style="86" customWidth="1"/>
    <col min="10498" max="10498" width="9.140625" style="86"/>
    <col min="10499" max="10499" width="10" style="86" bestFit="1" customWidth="1"/>
    <col min="10500" max="10735" width="9.140625" style="86"/>
    <col min="10736" max="10736" width="3.42578125" style="86" customWidth="1"/>
    <col min="10737" max="10737" width="6.85546875" style="86" customWidth="1"/>
    <col min="10738" max="10738" width="23.140625" style="86" customWidth="1"/>
    <col min="10739" max="10739" width="4.7109375" style="86" customWidth="1"/>
    <col min="10740" max="10740" width="7.5703125" style="86" customWidth="1"/>
    <col min="10741" max="10741" width="7" style="86" customWidth="1"/>
    <col min="10742" max="10742" width="5.7109375" style="86" customWidth="1"/>
    <col min="10743" max="10743" width="6.7109375" style="86" customWidth="1"/>
    <col min="10744" max="10744" width="5.7109375" style="86" customWidth="1"/>
    <col min="10745" max="10745" width="6.7109375" style="86" customWidth="1"/>
    <col min="10746" max="10746" width="11" style="86" customWidth="1"/>
    <col min="10747" max="10747" width="4.7109375" style="86" customWidth="1"/>
    <col min="10748" max="10748" width="7.140625" style="86" customWidth="1"/>
    <col min="10749" max="10749" width="7.28515625" style="86" customWidth="1"/>
    <col min="10750" max="10750" width="6" style="86" customWidth="1"/>
    <col min="10751" max="10751" width="10.5703125" style="86" customWidth="1"/>
    <col min="10752" max="10752" width="7.7109375" style="86" customWidth="1"/>
    <col min="10753" max="10753" width="8.140625" style="86" customWidth="1"/>
    <col min="10754" max="10754" width="9.140625" style="86"/>
    <col min="10755" max="10755" width="10" style="86" bestFit="1" customWidth="1"/>
    <col min="10756" max="10991" width="9.140625" style="86"/>
    <col min="10992" max="10992" width="3.42578125" style="86" customWidth="1"/>
    <col min="10993" max="10993" width="6.85546875" style="86" customWidth="1"/>
    <col min="10994" max="10994" width="23.140625" style="86" customWidth="1"/>
    <col min="10995" max="10995" width="4.7109375" style="86" customWidth="1"/>
    <col min="10996" max="10996" width="7.5703125" style="86" customWidth="1"/>
    <col min="10997" max="10997" width="7" style="86" customWidth="1"/>
    <col min="10998" max="10998" width="5.7109375" style="86" customWidth="1"/>
    <col min="10999" max="10999" width="6.7109375" style="86" customWidth="1"/>
    <col min="11000" max="11000" width="5.7109375" style="86" customWidth="1"/>
    <col min="11001" max="11001" width="6.7109375" style="86" customWidth="1"/>
    <col min="11002" max="11002" width="11" style="86" customWidth="1"/>
    <col min="11003" max="11003" width="4.7109375" style="86" customWidth="1"/>
    <col min="11004" max="11004" width="7.140625" style="86" customWidth="1"/>
    <col min="11005" max="11005" width="7.28515625" style="86" customWidth="1"/>
    <col min="11006" max="11006" width="6" style="86" customWidth="1"/>
    <col min="11007" max="11007" width="10.5703125" style="86" customWidth="1"/>
    <col min="11008" max="11008" width="7.7109375" style="86" customWidth="1"/>
    <col min="11009" max="11009" width="8.140625" style="86" customWidth="1"/>
    <col min="11010" max="11010" width="9.140625" style="86"/>
    <col min="11011" max="11011" width="10" style="86" bestFit="1" customWidth="1"/>
    <col min="11012" max="11247" width="9.140625" style="86"/>
    <col min="11248" max="11248" width="3.42578125" style="86" customWidth="1"/>
    <col min="11249" max="11249" width="6.85546875" style="86" customWidth="1"/>
    <col min="11250" max="11250" width="23.140625" style="86" customWidth="1"/>
    <col min="11251" max="11251" width="4.7109375" style="86" customWidth="1"/>
    <col min="11252" max="11252" width="7.5703125" style="86" customWidth="1"/>
    <col min="11253" max="11253" width="7" style="86" customWidth="1"/>
    <col min="11254" max="11254" width="5.7109375" style="86" customWidth="1"/>
    <col min="11255" max="11255" width="6.7109375" style="86" customWidth="1"/>
    <col min="11256" max="11256" width="5.7109375" style="86" customWidth="1"/>
    <col min="11257" max="11257" width="6.7109375" style="86" customWidth="1"/>
    <col min="11258" max="11258" width="11" style="86" customWidth="1"/>
    <col min="11259" max="11259" width="4.7109375" style="86" customWidth="1"/>
    <col min="11260" max="11260" width="7.140625" style="86" customWidth="1"/>
    <col min="11261" max="11261" width="7.28515625" style="86" customWidth="1"/>
    <col min="11262" max="11262" width="6" style="86" customWidth="1"/>
    <col min="11263" max="11263" width="10.5703125" style="86" customWidth="1"/>
    <col min="11264" max="11264" width="7.7109375" style="86" customWidth="1"/>
    <col min="11265" max="11265" width="8.140625" style="86" customWidth="1"/>
    <col min="11266" max="11266" width="9.140625" style="86"/>
    <col min="11267" max="11267" width="10" style="86" bestFit="1" customWidth="1"/>
    <col min="11268" max="11503" width="9.140625" style="86"/>
    <col min="11504" max="11504" width="3.42578125" style="86" customWidth="1"/>
    <col min="11505" max="11505" width="6.85546875" style="86" customWidth="1"/>
    <col min="11506" max="11506" width="23.140625" style="86" customWidth="1"/>
    <col min="11507" max="11507" width="4.7109375" style="86" customWidth="1"/>
    <col min="11508" max="11508" width="7.5703125" style="86" customWidth="1"/>
    <col min="11509" max="11509" width="7" style="86" customWidth="1"/>
    <col min="11510" max="11510" width="5.7109375" style="86" customWidth="1"/>
    <col min="11511" max="11511" width="6.7109375" style="86" customWidth="1"/>
    <col min="11512" max="11512" width="5.7109375" style="86" customWidth="1"/>
    <col min="11513" max="11513" width="6.7109375" style="86" customWidth="1"/>
    <col min="11514" max="11514" width="11" style="86" customWidth="1"/>
    <col min="11515" max="11515" width="4.7109375" style="86" customWidth="1"/>
    <col min="11516" max="11516" width="7.140625" style="86" customWidth="1"/>
    <col min="11517" max="11517" width="7.28515625" style="86" customWidth="1"/>
    <col min="11518" max="11518" width="6" style="86" customWidth="1"/>
    <col min="11519" max="11519" width="10.5703125" style="86" customWidth="1"/>
    <col min="11520" max="11520" width="7.7109375" style="86" customWidth="1"/>
    <col min="11521" max="11521" width="8.140625" style="86" customWidth="1"/>
    <col min="11522" max="11522" width="9.140625" style="86"/>
    <col min="11523" max="11523" width="10" style="86" bestFit="1" customWidth="1"/>
    <col min="11524" max="11759" width="9.140625" style="86"/>
    <col min="11760" max="11760" width="3.42578125" style="86" customWidth="1"/>
    <col min="11761" max="11761" width="6.85546875" style="86" customWidth="1"/>
    <col min="11762" max="11762" width="23.140625" style="86" customWidth="1"/>
    <col min="11763" max="11763" width="4.7109375" style="86" customWidth="1"/>
    <col min="11764" max="11764" width="7.5703125" style="86" customWidth="1"/>
    <col min="11765" max="11765" width="7" style="86" customWidth="1"/>
    <col min="11766" max="11766" width="5.7109375" style="86" customWidth="1"/>
    <col min="11767" max="11767" width="6.7109375" style="86" customWidth="1"/>
    <col min="11768" max="11768" width="5.7109375" style="86" customWidth="1"/>
    <col min="11769" max="11769" width="6.7109375" style="86" customWidth="1"/>
    <col min="11770" max="11770" width="11" style="86" customWidth="1"/>
    <col min="11771" max="11771" width="4.7109375" style="86" customWidth="1"/>
    <col min="11772" max="11772" width="7.140625" style="86" customWidth="1"/>
    <col min="11773" max="11773" width="7.28515625" style="86" customWidth="1"/>
    <col min="11774" max="11774" width="6" style="86" customWidth="1"/>
    <col min="11775" max="11775" width="10.5703125" style="86" customWidth="1"/>
    <col min="11776" max="11776" width="7.7109375" style="86" customWidth="1"/>
    <col min="11777" max="11777" width="8.140625" style="86" customWidth="1"/>
    <col min="11778" max="11778" width="9.140625" style="86"/>
    <col min="11779" max="11779" width="10" style="86" bestFit="1" customWidth="1"/>
    <col min="11780" max="12015" width="9.140625" style="86"/>
    <col min="12016" max="12016" width="3.42578125" style="86" customWidth="1"/>
    <col min="12017" max="12017" width="6.85546875" style="86" customWidth="1"/>
    <col min="12018" max="12018" width="23.140625" style="86" customWidth="1"/>
    <col min="12019" max="12019" width="4.7109375" style="86" customWidth="1"/>
    <col min="12020" max="12020" width="7.5703125" style="86" customWidth="1"/>
    <col min="12021" max="12021" width="7" style="86" customWidth="1"/>
    <col min="12022" max="12022" width="5.7109375" style="86" customWidth="1"/>
    <col min="12023" max="12023" width="6.7109375" style="86" customWidth="1"/>
    <col min="12024" max="12024" width="5.7109375" style="86" customWidth="1"/>
    <col min="12025" max="12025" width="6.7109375" style="86" customWidth="1"/>
    <col min="12026" max="12026" width="11" style="86" customWidth="1"/>
    <col min="12027" max="12027" width="4.7109375" style="86" customWidth="1"/>
    <col min="12028" max="12028" width="7.140625" style="86" customWidth="1"/>
    <col min="12029" max="12029" width="7.28515625" style="86" customWidth="1"/>
    <col min="12030" max="12030" width="6" style="86" customWidth="1"/>
    <col min="12031" max="12031" width="10.5703125" style="86" customWidth="1"/>
    <col min="12032" max="12032" width="7.7109375" style="86" customWidth="1"/>
    <col min="12033" max="12033" width="8.140625" style="86" customWidth="1"/>
    <col min="12034" max="12034" width="9.140625" style="86"/>
    <col min="12035" max="12035" width="10" style="86" bestFit="1" customWidth="1"/>
    <col min="12036" max="12271" width="9.140625" style="86"/>
    <col min="12272" max="12272" width="3.42578125" style="86" customWidth="1"/>
    <col min="12273" max="12273" width="6.85546875" style="86" customWidth="1"/>
    <col min="12274" max="12274" width="23.140625" style="86" customWidth="1"/>
    <col min="12275" max="12275" width="4.7109375" style="86" customWidth="1"/>
    <col min="12276" max="12276" width="7.5703125" style="86" customWidth="1"/>
    <col min="12277" max="12277" width="7" style="86" customWidth="1"/>
    <col min="12278" max="12278" width="5.7109375" style="86" customWidth="1"/>
    <col min="12279" max="12279" width="6.7109375" style="86" customWidth="1"/>
    <col min="12280" max="12280" width="5.7109375" style="86" customWidth="1"/>
    <col min="12281" max="12281" width="6.7109375" style="86" customWidth="1"/>
    <col min="12282" max="12282" width="11" style="86" customWidth="1"/>
    <col min="12283" max="12283" width="4.7109375" style="86" customWidth="1"/>
    <col min="12284" max="12284" width="7.140625" style="86" customWidth="1"/>
    <col min="12285" max="12285" width="7.28515625" style="86" customWidth="1"/>
    <col min="12286" max="12286" width="6" style="86" customWidth="1"/>
    <col min="12287" max="12287" width="10.5703125" style="86" customWidth="1"/>
    <col min="12288" max="12288" width="7.7109375" style="86" customWidth="1"/>
    <col min="12289" max="12289" width="8.140625" style="86" customWidth="1"/>
    <col min="12290" max="12290" width="9.140625" style="86"/>
    <col min="12291" max="12291" width="10" style="86" bestFit="1" customWidth="1"/>
    <col min="12292" max="12527" width="9.140625" style="86"/>
    <col min="12528" max="12528" width="3.42578125" style="86" customWidth="1"/>
    <col min="12529" max="12529" width="6.85546875" style="86" customWidth="1"/>
    <col min="12530" max="12530" width="23.140625" style="86" customWidth="1"/>
    <col min="12531" max="12531" width="4.7109375" style="86" customWidth="1"/>
    <col min="12532" max="12532" width="7.5703125" style="86" customWidth="1"/>
    <col min="12533" max="12533" width="7" style="86" customWidth="1"/>
    <col min="12534" max="12534" width="5.7109375" style="86" customWidth="1"/>
    <col min="12535" max="12535" width="6.7109375" style="86" customWidth="1"/>
    <col min="12536" max="12536" width="5.7109375" style="86" customWidth="1"/>
    <col min="12537" max="12537" width="6.7109375" style="86" customWidth="1"/>
    <col min="12538" max="12538" width="11" style="86" customWidth="1"/>
    <col min="12539" max="12539" width="4.7109375" style="86" customWidth="1"/>
    <col min="12540" max="12540" width="7.140625" style="86" customWidth="1"/>
    <col min="12541" max="12541" width="7.28515625" style="86" customWidth="1"/>
    <col min="12542" max="12542" width="6" style="86" customWidth="1"/>
    <col min="12543" max="12543" width="10.5703125" style="86" customWidth="1"/>
    <col min="12544" max="12544" width="7.7109375" style="86" customWidth="1"/>
    <col min="12545" max="12545" width="8.140625" style="86" customWidth="1"/>
    <col min="12546" max="12546" width="9.140625" style="86"/>
    <col min="12547" max="12547" width="10" style="86" bestFit="1" customWidth="1"/>
    <col min="12548" max="12783" width="9.140625" style="86"/>
    <col min="12784" max="12784" width="3.42578125" style="86" customWidth="1"/>
    <col min="12785" max="12785" width="6.85546875" style="86" customWidth="1"/>
    <col min="12786" max="12786" width="23.140625" style="86" customWidth="1"/>
    <col min="12787" max="12787" width="4.7109375" style="86" customWidth="1"/>
    <col min="12788" max="12788" width="7.5703125" style="86" customWidth="1"/>
    <col min="12789" max="12789" width="7" style="86" customWidth="1"/>
    <col min="12790" max="12790" width="5.7109375" style="86" customWidth="1"/>
    <col min="12791" max="12791" width="6.7109375" style="86" customWidth="1"/>
    <col min="12792" max="12792" width="5.7109375" style="86" customWidth="1"/>
    <col min="12793" max="12793" width="6.7109375" style="86" customWidth="1"/>
    <col min="12794" max="12794" width="11" style="86" customWidth="1"/>
    <col min="12795" max="12795" width="4.7109375" style="86" customWidth="1"/>
    <col min="12796" max="12796" width="7.140625" style="86" customWidth="1"/>
    <col min="12797" max="12797" width="7.28515625" style="86" customWidth="1"/>
    <col min="12798" max="12798" width="6" style="86" customWidth="1"/>
    <col min="12799" max="12799" width="10.5703125" style="86" customWidth="1"/>
    <col min="12800" max="12800" width="7.7109375" style="86" customWidth="1"/>
    <col min="12801" max="12801" width="8.140625" style="86" customWidth="1"/>
    <col min="12802" max="12802" width="9.140625" style="86"/>
    <col min="12803" max="12803" width="10" style="86" bestFit="1" customWidth="1"/>
    <col min="12804" max="13039" width="9.140625" style="86"/>
    <col min="13040" max="13040" width="3.42578125" style="86" customWidth="1"/>
    <col min="13041" max="13041" width="6.85546875" style="86" customWidth="1"/>
    <col min="13042" max="13042" width="23.140625" style="86" customWidth="1"/>
    <col min="13043" max="13043" width="4.7109375" style="86" customWidth="1"/>
    <col min="13044" max="13044" width="7.5703125" style="86" customWidth="1"/>
    <col min="13045" max="13045" width="7" style="86" customWidth="1"/>
    <col min="13046" max="13046" width="5.7109375" style="86" customWidth="1"/>
    <col min="13047" max="13047" width="6.7109375" style="86" customWidth="1"/>
    <col min="13048" max="13048" width="5.7109375" style="86" customWidth="1"/>
    <col min="13049" max="13049" width="6.7109375" style="86" customWidth="1"/>
    <col min="13050" max="13050" width="11" style="86" customWidth="1"/>
    <col min="13051" max="13051" width="4.7109375" style="86" customWidth="1"/>
    <col min="13052" max="13052" width="7.140625" style="86" customWidth="1"/>
    <col min="13053" max="13053" width="7.28515625" style="86" customWidth="1"/>
    <col min="13054" max="13054" width="6" style="86" customWidth="1"/>
    <col min="13055" max="13055" width="10.5703125" style="86" customWidth="1"/>
    <col min="13056" max="13056" width="7.7109375" style="86" customWidth="1"/>
    <col min="13057" max="13057" width="8.140625" style="86" customWidth="1"/>
    <col min="13058" max="13058" width="9.140625" style="86"/>
    <col min="13059" max="13059" width="10" style="86" bestFit="1" customWidth="1"/>
    <col min="13060" max="13295" width="9.140625" style="86"/>
    <col min="13296" max="13296" width="3.42578125" style="86" customWidth="1"/>
    <col min="13297" max="13297" width="6.85546875" style="86" customWidth="1"/>
    <col min="13298" max="13298" width="23.140625" style="86" customWidth="1"/>
    <col min="13299" max="13299" width="4.7109375" style="86" customWidth="1"/>
    <col min="13300" max="13300" width="7.5703125" style="86" customWidth="1"/>
    <col min="13301" max="13301" width="7" style="86" customWidth="1"/>
    <col min="13302" max="13302" width="5.7109375" style="86" customWidth="1"/>
    <col min="13303" max="13303" width="6.7109375" style="86" customWidth="1"/>
    <col min="13304" max="13304" width="5.7109375" style="86" customWidth="1"/>
    <col min="13305" max="13305" width="6.7109375" style="86" customWidth="1"/>
    <col min="13306" max="13306" width="11" style="86" customWidth="1"/>
    <col min="13307" max="13307" width="4.7109375" style="86" customWidth="1"/>
    <col min="13308" max="13308" width="7.140625" style="86" customWidth="1"/>
    <col min="13309" max="13309" width="7.28515625" style="86" customWidth="1"/>
    <col min="13310" max="13310" width="6" style="86" customWidth="1"/>
    <col min="13311" max="13311" width="10.5703125" style="86" customWidth="1"/>
    <col min="13312" max="13312" width="7.7109375" style="86" customWidth="1"/>
    <col min="13313" max="13313" width="8.140625" style="86" customWidth="1"/>
    <col min="13314" max="13314" width="9.140625" style="86"/>
    <col min="13315" max="13315" width="10" style="86" bestFit="1" customWidth="1"/>
    <col min="13316" max="13551" width="9.140625" style="86"/>
    <col min="13552" max="13552" width="3.42578125" style="86" customWidth="1"/>
    <col min="13553" max="13553" width="6.85546875" style="86" customWidth="1"/>
    <col min="13554" max="13554" width="23.140625" style="86" customWidth="1"/>
    <col min="13555" max="13555" width="4.7109375" style="86" customWidth="1"/>
    <col min="13556" max="13556" width="7.5703125" style="86" customWidth="1"/>
    <col min="13557" max="13557" width="7" style="86" customWidth="1"/>
    <col min="13558" max="13558" width="5.7109375" style="86" customWidth="1"/>
    <col min="13559" max="13559" width="6.7109375" style="86" customWidth="1"/>
    <col min="13560" max="13560" width="5.7109375" style="86" customWidth="1"/>
    <col min="13561" max="13561" width="6.7109375" style="86" customWidth="1"/>
    <col min="13562" max="13562" width="11" style="86" customWidth="1"/>
    <col min="13563" max="13563" width="4.7109375" style="86" customWidth="1"/>
    <col min="13564" max="13564" width="7.140625" style="86" customWidth="1"/>
    <col min="13565" max="13565" width="7.28515625" style="86" customWidth="1"/>
    <col min="13566" max="13566" width="6" style="86" customWidth="1"/>
    <col min="13567" max="13567" width="10.5703125" style="86" customWidth="1"/>
    <col min="13568" max="13568" width="7.7109375" style="86" customWidth="1"/>
    <col min="13569" max="13569" width="8.140625" style="86" customWidth="1"/>
    <col min="13570" max="13570" width="9.140625" style="86"/>
    <col min="13571" max="13571" width="10" style="86" bestFit="1" customWidth="1"/>
    <col min="13572" max="13807" width="9.140625" style="86"/>
    <col min="13808" max="13808" width="3.42578125" style="86" customWidth="1"/>
    <col min="13809" max="13809" width="6.85546875" style="86" customWidth="1"/>
    <col min="13810" max="13810" width="23.140625" style="86" customWidth="1"/>
    <col min="13811" max="13811" width="4.7109375" style="86" customWidth="1"/>
    <col min="13812" max="13812" width="7.5703125" style="86" customWidth="1"/>
    <col min="13813" max="13813" width="7" style="86" customWidth="1"/>
    <col min="13814" max="13814" width="5.7109375" style="86" customWidth="1"/>
    <col min="13815" max="13815" width="6.7109375" style="86" customWidth="1"/>
    <col min="13816" max="13816" width="5.7109375" style="86" customWidth="1"/>
    <col min="13817" max="13817" width="6.7109375" style="86" customWidth="1"/>
    <col min="13818" max="13818" width="11" style="86" customWidth="1"/>
    <col min="13819" max="13819" width="4.7109375" style="86" customWidth="1"/>
    <col min="13820" max="13820" width="7.140625" style="86" customWidth="1"/>
    <col min="13821" max="13821" width="7.28515625" style="86" customWidth="1"/>
    <col min="13822" max="13822" width="6" style="86" customWidth="1"/>
    <col min="13823" max="13823" width="10.5703125" style="86" customWidth="1"/>
    <col min="13824" max="13824" width="7.7109375" style="86" customWidth="1"/>
    <col min="13825" max="13825" width="8.140625" style="86" customWidth="1"/>
    <col min="13826" max="13826" width="9.140625" style="86"/>
    <col min="13827" max="13827" width="10" style="86" bestFit="1" customWidth="1"/>
    <col min="13828" max="14063" width="9.140625" style="86"/>
    <col min="14064" max="14064" width="3.42578125" style="86" customWidth="1"/>
    <col min="14065" max="14065" width="6.85546875" style="86" customWidth="1"/>
    <col min="14066" max="14066" width="23.140625" style="86" customWidth="1"/>
    <col min="14067" max="14067" width="4.7109375" style="86" customWidth="1"/>
    <col min="14068" max="14068" width="7.5703125" style="86" customWidth="1"/>
    <col min="14069" max="14069" width="7" style="86" customWidth="1"/>
    <col min="14070" max="14070" width="5.7109375" style="86" customWidth="1"/>
    <col min="14071" max="14071" width="6.7109375" style="86" customWidth="1"/>
    <col min="14072" max="14072" width="5.7109375" style="86" customWidth="1"/>
    <col min="14073" max="14073" width="6.7109375" style="86" customWidth="1"/>
    <col min="14074" max="14074" width="11" style="86" customWidth="1"/>
    <col min="14075" max="14075" width="4.7109375" style="86" customWidth="1"/>
    <col min="14076" max="14076" width="7.140625" style="86" customWidth="1"/>
    <col min="14077" max="14077" width="7.28515625" style="86" customWidth="1"/>
    <col min="14078" max="14078" width="6" style="86" customWidth="1"/>
    <col min="14079" max="14079" width="10.5703125" style="86" customWidth="1"/>
    <col min="14080" max="14080" width="7.7109375" style="86" customWidth="1"/>
    <col min="14081" max="14081" width="8.140625" style="86" customWidth="1"/>
    <col min="14082" max="14082" width="9.140625" style="86"/>
    <col min="14083" max="14083" width="10" style="86" bestFit="1" customWidth="1"/>
    <col min="14084" max="14319" width="9.140625" style="86"/>
    <col min="14320" max="14320" width="3.42578125" style="86" customWidth="1"/>
    <col min="14321" max="14321" width="6.85546875" style="86" customWidth="1"/>
    <col min="14322" max="14322" width="23.140625" style="86" customWidth="1"/>
    <col min="14323" max="14323" width="4.7109375" style="86" customWidth="1"/>
    <col min="14324" max="14324" width="7.5703125" style="86" customWidth="1"/>
    <col min="14325" max="14325" width="7" style="86" customWidth="1"/>
    <col min="14326" max="14326" width="5.7109375" style="86" customWidth="1"/>
    <col min="14327" max="14327" width="6.7109375" style="86" customWidth="1"/>
    <col min="14328" max="14328" width="5.7109375" style="86" customWidth="1"/>
    <col min="14329" max="14329" width="6.7109375" style="86" customWidth="1"/>
    <col min="14330" max="14330" width="11" style="86" customWidth="1"/>
    <col min="14331" max="14331" width="4.7109375" style="86" customWidth="1"/>
    <col min="14332" max="14332" width="7.140625" style="86" customWidth="1"/>
    <col min="14333" max="14333" width="7.28515625" style="86" customWidth="1"/>
    <col min="14334" max="14334" width="6" style="86" customWidth="1"/>
    <col min="14335" max="14335" width="10.5703125" style="86" customWidth="1"/>
    <col min="14336" max="14336" width="7.7109375" style="86" customWidth="1"/>
    <col min="14337" max="14337" width="8.140625" style="86" customWidth="1"/>
    <col min="14338" max="14338" width="9.140625" style="86"/>
    <col min="14339" max="14339" width="10" style="86" bestFit="1" customWidth="1"/>
    <col min="14340" max="14575" width="9.140625" style="86"/>
    <col min="14576" max="14576" width="3.42578125" style="86" customWidth="1"/>
    <col min="14577" max="14577" width="6.85546875" style="86" customWidth="1"/>
    <col min="14578" max="14578" width="23.140625" style="86" customWidth="1"/>
    <col min="14579" max="14579" width="4.7109375" style="86" customWidth="1"/>
    <col min="14580" max="14580" width="7.5703125" style="86" customWidth="1"/>
    <col min="14581" max="14581" width="7" style="86" customWidth="1"/>
    <col min="14582" max="14582" width="5.7109375" style="86" customWidth="1"/>
    <col min="14583" max="14583" width="6.7109375" style="86" customWidth="1"/>
    <col min="14584" max="14584" width="5.7109375" style="86" customWidth="1"/>
    <col min="14585" max="14585" width="6.7109375" style="86" customWidth="1"/>
    <col min="14586" max="14586" width="11" style="86" customWidth="1"/>
    <col min="14587" max="14587" width="4.7109375" style="86" customWidth="1"/>
    <col min="14588" max="14588" width="7.140625" style="86" customWidth="1"/>
    <col min="14589" max="14589" width="7.28515625" style="86" customWidth="1"/>
    <col min="14590" max="14590" width="6" style="86" customWidth="1"/>
    <col min="14591" max="14591" width="10.5703125" style="86" customWidth="1"/>
    <col min="14592" max="14592" width="7.7109375" style="86" customWidth="1"/>
    <col min="14593" max="14593" width="8.140625" style="86" customWidth="1"/>
    <col min="14594" max="14594" width="9.140625" style="86"/>
    <col min="14595" max="14595" width="10" style="86" bestFit="1" customWidth="1"/>
    <col min="14596" max="14831" width="9.140625" style="86"/>
    <col min="14832" max="14832" width="3.42578125" style="86" customWidth="1"/>
    <col min="14833" max="14833" width="6.85546875" style="86" customWidth="1"/>
    <col min="14834" max="14834" width="23.140625" style="86" customWidth="1"/>
    <col min="14835" max="14835" width="4.7109375" style="86" customWidth="1"/>
    <col min="14836" max="14836" width="7.5703125" style="86" customWidth="1"/>
    <col min="14837" max="14837" width="7" style="86" customWidth="1"/>
    <col min="14838" max="14838" width="5.7109375" style="86" customWidth="1"/>
    <col min="14839" max="14839" width="6.7109375" style="86" customWidth="1"/>
    <col min="14840" max="14840" width="5.7109375" style="86" customWidth="1"/>
    <col min="14841" max="14841" width="6.7109375" style="86" customWidth="1"/>
    <col min="14842" max="14842" width="11" style="86" customWidth="1"/>
    <col min="14843" max="14843" width="4.7109375" style="86" customWidth="1"/>
    <col min="14844" max="14844" width="7.140625" style="86" customWidth="1"/>
    <col min="14845" max="14845" width="7.28515625" style="86" customWidth="1"/>
    <col min="14846" max="14846" width="6" style="86" customWidth="1"/>
    <col min="14847" max="14847" width="10.5703125" style="86" customWidth="1"/>
    <col min="14848" max="14848" width="7.7109375" style="86" customWidth="1"/>
    <col min="14849" max="14849" width="8.140625" style="86" customWidth="1"/>
    <col min="14850" max="14850" width="9.140625" style="86"/>
    <col min="14851" max="14851" width="10" style="86" bestFit="1" customWidth="1"/>
    <col min="14852" max="15087" width="9.140625" style="86"/>
    <col min="15088" max="15088" width="3.42578125" style="86" customWidth="1"/>
    <col min="15089" max="15089" width="6.85546875" style="86" customWidth="1"/>
    <col min="15090" max="15090" width="23.140625" style="86" customWidth="1"/>
    <col min="15091" max="15091" width="4.7109375" style="86" customWidth="1"/>
    <col min="15092" max="15092" width="7.5703125" style="86" customWidth="1"/>
    <col min="15093" max="15093" width="7" style="86" customWidth="1"/>
    <col min="15094" max="15094" width="5.7109375" style="86" customWidth="1"/>
    <col min="15095" max="15095" width="6.7109375" style="86" customWidth="1"/>
    <col min="15096" max="15096" width="5.7109375" style="86" customWidth="1"/>
    <col min="15097" max="15097" width="6.7109375" style="86" customWidth="1"/>
    <col min="15098" max="15098" width="11" style="86" customWidth="1"/>
    <col min="15099" max="15099" width="4.7109375" style="86" customWidth="1"/>
    <col min="15100" max="15100" width="7.140625" style="86" customWidth="1"/>
    <col min="15101" max="15101" width="7.28515625" style="86" customWidth="1"/>
    <col min="15102" max="15102" width="6" style="86" customWidth="1"/>
    <col min="15103" max="15103" width="10.5703125" style="86" customWidth="1"/>
    <col min="15104" max="15104" width="7.7109375" style="86" customWidth="1"/>
    <col min="15105" max="15105" width="8.140625" style="86" customWidth="1"/>
    <col min="15106" max="15106" width="9.140625" style="86"/>
    <col min="15107" max="15107" width="10" style="86" bestFit="1" customWidth="1"/>
    <col min="15108" max="15343" width="9.140625" style="86"/>
    <col min="15344" max="15344" width="3.42578125" style="86" customWidth="1"/>
    <col min="15345" max="15345" width="6.85546875" style="86" customWidth="1"/>
    <col min="15346" max="15346" width="23.140625" style="86" customWidth="1"/>
    <col min="15347" max="15347" width="4.7109375" style="86" customWidth="1"/>
    <col min="15348" max="15348" width="7.5703125" style="86" customWidth="1"/>
    <col min="15349" max="15349" width="7" style="86" customWidth="1"/>
    <col min="15350" max="15350" width="5.7109375" style="86" customWidth="1"/>
    <col min="15351" max="15351" width="6.7109375" style="86" customWidth="1"/>
    <col min="15352" max="15352" width="5.7109375" style="86" customWidth="1"/>
    <col min="15353" max="15353" width="6.7109375" style="86" customWidth="1"/>
    <col min="15354" max="15354" width="11" style="86" customWidth="1"/>
    <col min="15355" max="15355" width="4.7109375" style="86" customWidth="1"/>
    <col min="15356" max="15356" width="7.140625" style="86" customWidth="1"/>
    <col min="15357" max="15357" width="7.28515625" style="86" customWidth="1"/>
    <col min="15358" max="15358" width="6" style="86" customWidth="1"/>
    <col min="15359" max="15359" width="10.5703125" style="86" customWidth="1"/>
    <col min="15360" max="15360" width="7.7109375" style="86" customWidth="1"/>
    <col min="15361" max="15361" width="8.140625" style="86" customWidth="1"/>
    <col min="15362" max="15362" width="9.140625" style="86"/>
    <col min="15363" max="15363" width="10" style="86" bestFit="1" customWidth="1"/>
    <col min="15364" max="15599" width="9.140625" style="86"/>
    <col min="15600" max="15600" width="3.42578125" style="86" customWidth="1"/>
    <col min="15601" max="15601" width="6.85546875" style="86" customWidth="1"/>
    <col min="15602" max="15602" width="23.140625" style="86" customWidth="1"/>
    <col min="15603" max="15603" width="4.7109375" style="86" customWidth="1"/>
    <col min="15604" max="15604" width="7.5703125" style="86" customWidth="1"/>
    <col min="15605" max="15605" width="7" style="86" customWidth="1"/>
    <col min="15606" max="15606" width="5.7109375" style="86" customWidth="1"/>
    <col min="15607" max="15607" width="6.7109375" style="86" customWidth="1"/>
    <col min="15608" max="15608" width="5.7109375" style="86" customWidth="1"/>
    <col min="15609" max="15609" width="6.7109375" style="86" customWidth="1"/>
    <col min="15610" max="15610" width="11" style="86" customWidth="1"/>
    <col min="15611" max="15611" width="4.7109375" style="86" customWidth="1"/>
    <col min="15612" max="15612" width="7.140625" style="86" customWidth="1"/>
    <col min="15613" max="15613" width="7.28515625" style="86" customWidth="1"/>
    <col min="15614" max="15614" width="6" style="86" customWidth="1"/>
    <col min="15615" max="15615" width="10.5703125" style="86" customWidth="1"/>
    <col min="15616" max="15616" width="7.7109375" style="86" customWidth="1"/>
    <col min="15617" max="15617" width="8.140625" style="86" customWidth="1"/>
    <col min="15618" max="15618" width="9.140625" style="86"/>
    <col min="15619" max="15619" width="10" style="86" bestFit="1" customWidth="1"/>
    <col min="15620" max="15855" width="9.140625" style="86"/>
    <col min="15856" max="15856" width="3.42578125" style="86" customWidth="1"/>
    <col min="15857" max="15857" width="6.85546875" style="86" customWidth="1"/>
    <col min="15858" max="15858" width="23.140625" style="86" customWidth="1"/>
    <col min="15859" max="15859" width="4.7109375" style="86" customWidth="1"/>
    <col min="15860" max="15860" width="7.5703125" style="86" customWidth="1"/>
    <col min="15861" max="15861" width="7" style="86" customWidth="1"/>
    <col min="15862" max="15862" width="5.7109375" style="86" customWidth="1"/>
    <col min="15863" max="15863" width="6.7109375" style="86" customWidth="1"/>
    <col min="15864" max="15864" width="5.7109375" style="86" customWidth="1"/>
    <col min="15865" max="15865" width="6.7109375" style="86" customWidth="1"/>
    <col min="15866" max="15866" width="11" style="86" customWidth="1"/>
    <col min="15867" max="15867" width="4.7109375" style="86" customWidth="1"/>
    <col min="15868" max="15868" width="7.140625" style="86" customWidth="1"/>
    <col min="15869" max="15869" width="7.28515625" style="86" customWidth="1"/>
    <col min="15870" max="15870" width="6" style="86" customWidth="1"/>
    <col min="15871" max="15871" width="10.5703125" style="86" customWidth="1"/>
    <col min="15872" max="15872" width="7.7109375" style="86" customWidth="1"/>
    <col min="15873" max="15873" width="8.140625" style="86" customWidth="1"/>
    <col min="15874" max="15874" width="9.140625" style="86"/>
    <col min="15875" max="15875" width="10" style="86" bestFit="1" customWidth="1"/>
    <col min="15876" max="16111" width="9.140625" style="86"/>
    <col min="16112" max="16112" width="3.42578125" style="86" customWidth="1"/>
    <col min="16113" max="16113" width="6.85546875" style="86" customWidth="1"/>
    <col min="16114" max="16114" width="23.140625" style="86" customWidth="1"/>
    <col min="16115" max="16115" width="4.7109375" style="86" customWidth="1"/>
    <col min="16116" max="16116" width="7.5703125" style="86" customWidth="1"/>
    <col min="16117" max="16117" width="7" style="86" customWidth="1"/>
    <col min="16118" max="16118" width="5.7109375" style="86" customWidth="1"/>
    <col min="16119" max="16119" width="6.7109375" style="86" customWidth="1"/>
    <col min="16120" max="16120" width="5.7109375" style="86" customWidth="1"/>
    <col min="16121" max="16121" width="6.7109375" style="86" customWidth="1"/>
    <col min="16122" max="16122" width="11" style="86" customWidth="1"/>
    <col min="16123" max="16123" width="4.7109375" style="86" customWidth="1"/>
    <col min="16124" max="16124" width="7.140625" style="86" customWidth="1"/>
    <col min="16125" max="16125" width="7.28515625" style="86" customWidth="1"/>
    <col min="16126" max="16126" width="6" style="86" customWidth="1"/>
    <col min="16127" max="16127" width="10.5703125" style="86" customWidth="1"/>
    <col min="16128" max="16128" width="7.7109375" style="86" customWidth="1"/>
    <col min="16129" max="16129" width="8.140625" style="86" customWidth="1"/>
    <col min="16130" max="16130" width="9.140625" style="86"/>
    <col min="16131" max="16131" width="10" style="86" bestFit="1" customWidth="1"/>
    <col min="16132" max="16384" width="9.140625" style="86"/>
  </cols>
  <sheetData>
    <row r="1" spans="1:6" ht="36" customHeight="1">
      <c r="A1" s="125" t="s">
        <v>4</v>
      </c>
      <c r="B1" s="125"/>
      <c r="C1" s="125"/>
      <c r="D1" s="125"/>
      <c r="E1" s="125"/>
      <c r="F1" s="125"/>
    </row>
    <row r="2" spans="1:6">
      <c r="A2" s="126" t="s">
        <v>32</v>
      </c>
      <c r="B2" s="126"/>
      <c r="C2" s="126"/>
      <c r="D2" s="126"/>
      <c r="E2" s="126"/>
      <c r="F2" s="126"/>
    </row>
    <row r="3" spans="1:6" ht="15" customHeight="1">
      <c r="A3" s="128" t="s">
        <v>78</v>
      </c>
      <c r="B3" s="128"/>
      <c r="C3" s="123"/>
      <c r="D3" s="123"/>
      <c r="E3" s="123"/>
      <c r="F3" s="129"/>
    </row>
    <row r="4" spans="1:6">
      <c r="A4" s="127"/>
      <c r="B4" s="127"/>
      <c r="C4" s="127"/>
      <c r="D4" s="127"/>
      <c r="E4" s="127"/>
      <c r="F4" s="127"/>
    </row>
    <row r="5" spans="1:6" ht="30">
      <c r="A5" s="2" t="s">
        <v>5</v>
      </c>
      <c r="B5" s="2" t="s">
        <v>1</v>
      </c>
      <c r="C5" s="2" t="s">
        <v>6</v>
      </c>
      <c r="D5" s="2" t="s">
        <v>7</v>
      </c>
      <c r="E5" s="2" t="s">
        <v>8</v>
      </c>
      <c r="F5" s="2" t="s">
        <v>0</v>
      </c>
    </row>
    <row r="6" spans="1:6">
      <c r="A6" s="6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>
      <c r="A7" s="87">
        <v>1</v>
      </c>
      <c r="B7" s="88" t="s">
        <v>170</v>
      </c>
      <c r="C7" s="90" t="s">
        <v>171</v>
      </c>
      <c r="D7" s="91">
        <v>1047</v>
      </c>
      <c r="E7" s="95">
        <v>1908.3076881181562</v>
      </c>
      <c r="F7" s="98">
        <f>D7*E7</f>
        <v>1997998.1494597096</v>
      </c>
    </row>
    <row r="8" spans="1:6">
      <c r="A8" s="87">
        <v>2</v>
      </c>
      <c r="B8" s="88" t="s">
        <v>172</v>
      </c>
      <c r="C8" s="90" t="s">
        <v>171</v>
      </c>
      <c r="D8" s="91">
        <v>335</v>
      </c>
      <c r="E8" s="95">
        <v>4696.7511719148615</v>
      </c>
      <c r="F8" s="98">
        <f t="shared" ref="F8:F71" si="0">D8*E8</f>
        <v>1573411.6425914785</v>
      </c>
    </row>
    <row r="9" spans="1:6" ht="30">
      <c r="A9" s="87">
        <v>3</v>
      </c>
      <c r="B9" s="88" t="s">
        <v>173</v>
      </c>
      <c r="C9" s="90" t="s">
        <v>171</v>
      </c>
      <c r="D9" s="91">
        <v>2</v>
      </c>
      <c r="E9" s="95">
        <v>7929.9411255594059</v>
      </c>
      <c r="F9" s="98">
        <f t="shared" si="0"/>
        <v>15859.882251118812</v>
      </c>
    </row>
    <row r="10" spans="1:6" ht="30">
      <c r="A10" s="87">
        <v>4</v>
      </c>
      <c r="B10" s="88" t="s">
        <v>174</v>
      </c>
      <c r="C10" s="90" t="s">
        <v>171</v>
      </c>
      <c r="D10" s="91">
        <v>14</v>
      </c>
      <c r="E10" s="95">
        <v>16736.66277785441</v>
      </c>
      <c r="F10" s="98">
        <f t="shared" si="0"/>
        <v>234313.27888996174</v>
      </c>
    </row>
    <row r="11" spans="1:6" ht="30">
      <c r="A11" s="87">
        <v>5</v>
      </c>
      <c r="B11" s="88" t="s">
        <v>175</v>
      </c>
      <c r="C11" s="90" t="s">
        <v>171</v>
      </c>
      <c r="D11" s="91">
        <v>27</v>
      </c>
      <c r="E11" s="95">
        <v>20679.909178683451</v>
      </c>
      <c r="F11" s="98">
        <f t="shared" si="0"/>
        <v>558357.54782445321</v>
      </c>
    </row>
    <row r="12" spans="1:6" ht="30">
      <c r="A12" s="87">
        <v>6</v>
      </c>
      <c r="B12" s="88" t="s">
        <v>176</v>
      </c>
      <c r="C12" s="90" t="s">
        <v>171</v>
      </c>
      <c r="D12" s="92">
        <v>1</v>
      </c>
      <c r="E12" s="95">
        <v>130546.69743402002</v>
      </c>
      <c r="F12" s="98">
        <f t="shared" si="0"/>
        <v>130546.69743402002</v>
      </c>
    </row>
    <row r="13" spans="1:6">
      <c r="A13" s="87">
        <v>7</v>
      </c>
      <c r="B13" s="88" t="s">
        <v>177</v>
      </c>
      <c r="C13" s="90" t="s">
        <v>171</v>
      </c>
      <c r="D13" s="92">
        <v>3</v>
      </c>
      <c r="E13" s="95">
        <v>62683.13646633501</v>
      </c>
      <c r="F13" s="98">
        <f t="shared" si="0"/>
        <v>188049.40939900503</v>
      </c>
    </row>
    <row r="14" spans="1:6">
      <c r="A14" s="87">
        <v>8</v>
      </c>
      <c r="B14" s="88" t="s">
        <v>178</v>
      </c>
      <c r="C14" s="90" t="s">
        <v>171</v>
      </c>
      <c r="D14" s="91">
        <v>8</v>
      </c>
      <c r="E14" s="95">
        <v>28966.396543236933</v>
      </c>
      <c r="F14" s="98">
        <f t="shared" si="0"/>
        <v>231731.17234589547</v>
      </c>
    </row>
    <row r="15" spans="1:6">
      <c r="A15" s="87">
        <v>9</v>
      </c>
      <c r="B15" s="88" t="s">
        <v>179</v>
      </c>
      <c r="C15" s="90" t="s">
        <v>171</v>
      </c>
      <c r="D15" s="92">
        <v>350</v>
      </c>
      <c r="E15" s="95">
        <v>1254.799567708518</v>
      </c>
      <c r="F15" s="98">
        <f t="shared" si="0"/>
        <v>439179.84869798127</v>
      </c>
    </row>
    <row r="16" spans="1:6">
      <c r="A16" s="87">
        <v>10</v>
      </c>
      <c r="B16" s="88" t="s">
        <v>180</v>
      </c>
      <c r="C16" s="90" t="s">
        <v>171</v>
      </c>
      <c r="D16" s="92">
        <v>300</v>
      </c>
      <c r="E16" s="95">
        <v>1324.5106548034353</v>
      </c>
      <c r="F16" s="98">
        <f t="shared" si="0"/>
        <v>397353.1964410306</v>
      </c>
    </row>
    <row r="17" spans="1:6">
      <c r="A17" s="87">
        <v>11</v>
      </c>
      <c r="B17" s="88" t="s">
        <v>181</v>
      </c>
      <c r="C17" s="90" t="s">
        <v>171</v>
      </c>
      <c r="D17" s="91">
        <v>1</v>
      </c>
      <c r="E17" s="95">
        <v>143076.06695256065</v>
      </c>
      <c r="F17" s="98">
        <f t="shared" si="0"/>
        <v>143076.06695256065</v>
      </c>
    </row>
    <row r="18" spans="1:6" ht="45">
      <c r="A18" s="87">
        <v>12</v>
      </c>
      <c r="B18" s="88" t="s">
        <v>182</v>
      </c>
      <c r="C18" s="90" t="s">
        <v>183</v>
      </c>
      <c r="D18" s="92">
        <v>100</v>
      </c>
      <c r="E18" s="95">
        <v>8521.1998541142893</v>
      </c>
      <c r="F18" s="98">
        <f t="shared" si="0"/>
        <v>852119.98541142896</v>
      </c>
    </row>
    <row r="19" spans="1:6" ht="45">
      <c r="A19" s="87">
        <v>13</v>
      </c>
      <c r="B19" s="88" t="s">
        <v>184</v>
      </c>
      <c r="C19" s="90" t="s">
        <v>183</v>
      </c>
      <c r="D19" s="92">
        <v>1035</v>
      </c>
      <c r="E19" s="95">
        <v>2637.9043079119033</v>
      </c>
      <c r="F19" s="98">
        <f t="shared" si="0"/>
        <v>2730230.9586888198</v>
      </c>
    </row>
    <row r="20" spans="1:6" ht="45">
      <c r="A20" s="87">
        <v>14</v>
      </c>
      <c r="B20" s="88" t="s">
        <v>185</v>
      </c>
      <c r="C20" s="90" t="s">
        <v>183</v>
      </c>
      <c r="D20" s="92">
        <v>325</v>
      </c>
      <c r="E20" s="95">
        <v>2058.9272486536756</v>
      </c>
      <c r="F20" s="98">
        <f t="shared" si="0"/>
        <v>669151.35581244458</v>
      </c>
    </row>
    <row r="21" spans="1:6" ht="45">
      <c r="A21" s="87">
        <v>15</v>
      </c>
      <c r="B21" s="88" t="s">
        <v>186</v>
      </c>
      <c r="C21" s="90" t="s">
        <v>183</v>
      </c>
      <c r="D21" s="92">
        <v>2596</v>
      </c>
      <c r="E21" s="95">
        <v>1013.2609422299108</v>
      </c>
      <c r="F21" s="98">
        <f t="shared" si="0"/>
        <v>2630425.4060288486</v>
      </c>
    </row>
    <row r="22" spans="1:6" ht="45">
      <c r="A22" s="87">
        <v>16</v>
      </c>
      <c r="B22" s="88" t="s">
        <v>187</v>
      </c>
      <c r="C22" s="90" t="s">
        <v>183</v>
      </c>
      <c r="D22" s="92">
        <v>625</v>
      </c>
      <c r="E22" s="95">
        <v>1124.7986815817792</v>
      </c>
      <c r="F22" s="98">
        <f t="shared" si="0"/>
        <v>702999.175988612</v>
      </c>
    </row>
    <row r="23" spans="1:6" ht="45">
      <c r="A23" s="87">
        <v>17</v>
      </c>
      <c r="B23" s="88" t="s">
        <v>188</v>
      </c>
      <c r="C23" s="90" t="s">
        <v>183</v>
      </c>
      <c r="D23" s="92">
        <v>1610</v>
      </c>
      <c r="E23" s="95">
        <v>873.83876804007559</v>
      </c>
      <c r="F23" s="98">
        <f t="shared" si="0"/>
        <v>1406880.4165445217</v>
      </c>
    </row>
    <row r="24" spans="1:6" ht="45">
      <c r="A24" s="87">
        <v>18</v>
      </c>
      <c r="B24" s="88" t="s">
        <v>189</v>
      </c>
      <c r="C24" s="90" t="s">
        <v>183</v>
      </c>
      <c r="D24" s="92">
        <v>3350</v>
      </c>
      <c r="E24" s="95">
        <v>650.76328933633897</v>
      </c>
      <c r="F24" s="98">
        <f t="shared" si="0"/>
        <v>2180057.0192767354</v>
      </c>
    </row>
    <row r="25" spans="1:6" ht="45">
      <c r="A25" s="87">
        <v>19</v>
      </c>
      <c r="B25" s="88" t="s">
        <v>190</v>
      </c>
      <c r="C25" s="90" t="s">
        <v>183</v>
      </c>
      <c r="D25" s="92">
        <v>190</v>
      </c>
      <c r="E25" s="95">
        <v>567.10998482243792</v>
      </c>
      <c r="F25" s="98">
        <f t="shared" si="0"/>
        <v>107750.89711626321</v>
      </c>
    </row>
    <row r="26" spans="1:6" ht="45">
      <c r="A26" s="87">
        <v>20</v>
      </c>
      <c r="B26" s="88" t="s">
        <v>191</v>
      </c>
      <c r="C26" s="90" t="s">
        <v>183</v>
      </c>
      <c r="D26" s="92">
        <v>70</v>
      </c>
      <c r="E26" s="95">
        <v>539.22554998447083</v>
      </c>
      <c r="F26" s="98">
        <f t="shared" si="0"/>
        <v>37745.78849891296</v>
      </c>
    </row>
    <row r="27" spans="1:6">
      <c r="A27" s="87">
        <v>21</v>
      </c>
      <c r="B27" s="89" t="s">
        <v>192</v>
      </c>
      <c r="C27" s="90" t="s">
        <v>183</v>
      </c>
      <c r="D27" s="92">
        <v>400</v>
      </c>
      <c r="E27" s="95">
        <v>766.82195804409412</v>
      </c>
      <c r="F27" s="98">
        <f t="shared" si="0"/>
        <v>306728.78321763763</v>
      </c>
    </row>
    <row r="28" spans="1:6">
      <c r="A28" s="87">
        <v>22</v>
      </c>
      <c r="B28" s="89" t="s">
        <v>193</v>
      </c>
      <c r="C28" s="90" t="s">
        <v>183</v>
      </c>
      <c r="D28" s="92">
        <v>500</v>
      </c>
      <c r="E28" s="95">
        <v>934.12856707189667</v>
      </c>
      <c r="F28" s="98">
        <f t="shared" si="0"/>
        <v>467064.28353594831</v>
      </c>
    </row>
    <row r="29" spans="1:6">
      <c r="A29" s="87">
        <v>23</v>
      </c>
      <c r="B29" s="89" t="s">
        <v>194</v>
      </c>
      <c r="C29" s="90" t="s">
        <v>183</v>
      </c>
      <c r="D29" s="92">
        <v>500</v>
      </c>
      <c r="E29" s="95">
        <v>1171.1462631946165</v>
      </c>
      <c r="F29" s="98">
        <f t="shared" si="0"/>
        <v>585573.13159730821</v>
      </c>
    </row>
    <row r="30" spans="1:6">
      <c r="A30" s="87">
        <v>24</v>
      </c>
      <c r="B30" s="89" t="s">
        <v>195</v>
      </c>
      <c r="C30" s="90" t="s">
        <v>183</v>
      </c>
      <c r="D30" s="92">
        <v>45</v>
      </c>
      <c r="E30" s="95">
        <v>1394.2217418983532</v>
      </c>
      <c r="F30" s="98">
        <f t="shared" si="0"/>
        <v>62739.978385425893</v>
      </c>
    </row>
    <row r="31" spans="1:6">
      <c r="A31" s="87">
        <v>25</v>
      </c>
      <c r="B31" s="89" t="s">
        <v>196</v>
      </c>
      <c r="C31" s="90" t="s">
        <v>183</v>
      </c>
      <c r="D31" s="92">
        <v>87</v>
      </c>
      <c r="E31" s="95">
        <v>766.82195804409412</v>
      </c>
      <c r="F31" s="98">
        <f t="shared" si="0"/>
        <v>66713.510349836186</v>
      </c>
    </row>
    <row r="32" spans="1:6">
      <c r="A32" s="87">
        <v>26</v>
      </c>
      <c r="B32" s="89" t="s">
        <v>197</v>
      </c>
      <c r="C32" s="90" t="s">
        <v>183</v>
      </c>
      <c r="D32" s="92">
        <v>120</v>
      </c>
      <c r="E32" s="95">
        <v>948.07078449088021</v>
      </c>
      <c r="F32" s="98">
        <f t="shared" si="0"/>
        <v>113768.49413890563</v>
      </c>
    </row>
    <row r="33" spans="1:6">
      <c r="A33" s="87">
        <v>27</v>
      </c>
      <c r="B33" s="89" t="s">
        <v>198</v>
      </c>
      <c r="C33" s="90" t="s">
        <v>183</v>
      </c>
      <c r="D33" s="92">
        <v>150</v>
      </c>
      <c r="E33" s="95">
        <v>1171.1462631946165</v>
      </c>
      <c r="F33" s="98">
        <f t="shared" si="0"/>
        <v>175671.93947919249</v>
      </c>
    </row>
    <row r="34" spans="1:6">
      <c r="A34" s="87">
        <v>28</v>
      </c>
      <c r="B34" s="89" t="s">
        <v>199</v>
      </c>
      <c r="C34" s="90" t="s">
        <v>183</v>
      </c>
      <c r="D34" s="92">
        <v>10</v>
      </c>
      <c r="E34" s="95">
        <v>1171.1462631946165</v>
      </c>
      <c r="F34" s="98">
        <f t="shared" si="0"/>
        <v>11711.462631946164</v>
      </c>
    </row>
    <row r="35" spans="1:6">
      <c r="A35" s="87">
        <v>29</v>
      </c>
      <c r="B35" s="89" t="s">
        <v>200</v>
      </c>
      <c r="C35" s="90" t="s">
        <v>171</v>
      </c>
      <c r="D35" s="92">
        <v>57</v>
      </c>
      <c r="E35" s="95">
        <v>1533.6439160881882</v>
      </c>
      <c r="F35" s="98">
        <f t="shared" si="0"/>
        <v>87417.703217026734</v>
      </c>
    </row>
    <row r="36" spans="1:6">
      <c r="A36" s="87">
        <v>30</v>
      </c>
      <c r="B36" s="89" t="s">
        <v>201</v>
      </c>
      <c r="C36" s="90" t="s">
        <v>171</v>
      </c>
      <c r="D36" s="92">
        <v>5</v>
      </c>
      <c r="E36" s="95">
        <v>1533.6439160881882</v>
      </c>
      <c r="F36" s="98">
        <f t="shared" si="0"/>
        <v>7668.2195804409412</v>
      </c>
    </row>
    <row r="37" spans="1:6">
      <c r="A37" s="87">
        <v>31</v>
      </c>
      <c r="B37" s="89" t="s">
        <v>202</v>
      </c>
      <c r="C37" s="90" t="s">
        <v>171</v>
      </c>
      <c r="D37" s="92">
        <v>6</v>
      </c>
      <c r="E37" s="95">
        <v>1115.3773935186825</v>
      </c>
      <c r="F37" s="98">
        <f t="shared" si="0"/>
        <v>6692.2643611120948</v>
      </c>
    </row>
    <row r="38" spans="1:6">
      <c r="A38" s="87">
        <v>32</v>
      </c>
      <c r="B38" s="89" t="s">
        <v>203</v>
      </c>
      <c r="C38" s="90" t="s">
        <v>171</v>
      </c>
      <c r="D38" s="92">
        <v>8</v>
      </c>
      <c r="E38" s="95">
        <v>4879.7760966442356</v>
      </c>
      <c r="F38" s="98">
        <f t="shared" si="0"/>
        <v>39038.208773153885</v>
      </c>
    </row>
    <row r="39" spans="1:6">
      <c r="A39" s="87">
        <v>33</v>
      </c>
      <c r="B39" s="89" t="s">
        <v>204</v>
      </c>
      <c r="C39" s="90" t="s">
        <v>171</v>
      </c>
      <c r="D39" s="92">
        <v>74</v>
      </c>
      <c r="E39" s="95">
        <v>2056.8667796067211</v>
      </c>
      <c r="F39" s="98">
        <f t="shared" si="0"/>
        <v>152208.14169089738</v>
      </c>
    </row>
    <row r="40" spans="1:6">
      <c r="A40" s="87">
        <v>34</v>
      </c>
      <c r="B40" s="89" t="s">
        <v>205</v>
      </c>
      <c r="C40" s="90" t="s">
        <v>171</v>
      </c>
      <c r="D40" s="92">
        <v>74</v>
      </c>
      <c r="E40" s="95">
        <v>2753.9776505558975</v>
      </c>
      <c r="F40" s="98">
        <f t="shared" si="0"/>
        <v>203794.34614113643</v>
      </c>
    </row>
    <row r="41" spans="1:6">
      <c r="A41" s="87">
        <v>35</v>
      </c>
      <c r="B41" s="89" t="s">
        <v>206</v>
      </c>
      <c r="C41" s="90" t="s">
        <v>171</v>
      </c>
      <c r="D41" s="92">
        <v>74</v>
      </c>
      <c r="E41" s="95">
        <v>4008.7772182644158</v>
      </c>
      <c r="F41" s="98">
        <f t="shared" si="0"/>
        <v>296649.51415156678</v>
      </c>
    </row>
    <row r="42" spans="1:6">
      <c r="A42" s="87">
        <v>36</v>
      </c>
      <c r="B42" s="89" t="s">
        <v>207</v>
      </c>
      <c r="C42" s="90" t="s">
        <v>171</v>
      </c>
      <c r="D42" s="92">
        <v>10</v>
      </c>
      <c r="E42" s="95">
        <v>1568.8891699422977</v>
      </c>
      <c r="F42" s="98">
        <f t="shared" si="0"/>
        <v>15688.891699422977</v>
      </c>
    </row>
    <row r="43" spans="1:6">
      <c r="A43" s="87">
        <v>37</v>
      </c>
      <c r="B43" s="89" t="s">
        <v>208</v>
      </c>
      <c r="C43" s="90" t="s">
        <v>171</v>
      </c>
      <c r="D43" s="92">
        <v>8</v>
      </c>
      <c r="E43" s="95">
        <v>4566.4659150237567</v>
      </c>
      <c r="F43" s="98">
        <f t="shared" si="0"/>
        <v>36531.727320190053</v>
      </c>
    </row>
    <row r="44" spans="1:6">
      <c r="A44" s="87">
        <v>38</v>
      </c>
      <c r="B44" s="89" t="s">
        <v>209</v>
      </c>
      <c r="C44" s="90" t="s">
        <v>171</v>
      </c>
      <c r="D44" s="92">
        <v>20</v>
      </c>
      <c r="E44" s="95">
        <v>9446.2420116679932</v>
      </c>
      <c r="F44" s="98">
        <f t="shared" si="0"/>
        <v>188924.84023335986</v>
      </c>
    </row>
    <row r="45" spans="1:6">
      <c r="A45" s="87">
        <v>39</v>
      </c>
      <c r="B45" s="89" t="s">
        <v>210</v>
      </c>
      <c r="C45" s="90" t="s">
        <v>171</v>
      </c>
      <c r="D45" s="92">
        <v>37</v>
      </c>
      <c r="E45" s="95">
        <v>8590.3184637836093</v>
      </c>
      <c r="F45" s="98">
        <f t="shared" si="0"/>
        <v>317841.78315999353</v>
      </c>
    </row>
    <row r="46" spans="1:6">
      <c r="A46" s="87">
        <v>40</v>
      </c>
      <c r="B46" s="89" t="s">
        <v>211</v>
      </c>
      <c r="C46" s="90" t="s">
        <v>171</v>
      </c>
      <c r="D46" s="92">
        <v>6</v>
      </c>
      <c r="E46" s="95">
        <v>5104.7641090377265</v>
      </c>
      <c r="F46" s="98">
        <f t="shared" si="0"/>
        <v>30628.584654226361</v>
      </c>
    </row>
    <row r="47" spans="1:6">
      <c r="A47" s="87">
        <v>41</v>
      </c>
      <c r="B47" s="89" t="s">
        <v>212</v>
      </c>
      <c r="C47" s="90" t="s">
        <v>171</v>
      </c>
      <c r="D47" s="92">
        <v>6</v>
      </c>
      <c r="E47" s="95">
        <v>18349.870657072082</v>
      </c>
      <c r="F47" s="98">
        <f t="shared" si="0"/>
        <v>110099.22394243249</v>
      </c>
    </row>
    <row r="48" spans="1:6">
      <c r="A48" s="87">
        <v>42</v>
      </c>
      <c r="B48" s="89" t="s">
        <v>213</v>
      </c>
      <c r="C48" s="90" t="s">
        <v>171</v>
      </c>
      <c r="D48" s="92">
        <v>150</v>
      </c>
      <c r="E48" s="95">
        <v>1638.6002570372154</v>
      </c>
      <c r="F48" s="98">
        <f t="shared" si="0"/>
        <v>245790.03855558232</v>
      </c>
    </row>
    <row r="49" spans="1:6">
      <c r="A49" s="87">
        <v>43</v>
      </c>
      <c r="B49" s="89" t="s">
        <v>214</v>
      </c>
      <c r="C49" s="90" t="s">
        <v>171</v>
      </c>
      <c r="D49" s="92">
        <v>96</v>
      </c>
      <c r="E49" s="95">
        <v>1708.3113441321332</v>
      </c>
      <c r="F49" s="98">
        <f t="shared" si="0"/>
        <v>163997.88903668479</v>
      </c>
    </row>
    <row r="50" spans="1:6">
      <c r="A50" s="87">
        <v>44</v>
      </c>
      <c r="B50" s="89" t="s">
        <v>215</v>
      </c>
      <c r="C50" s="90" t="s">
        <v>171</v>
      </c>
      <c r="D50" s="92">
        <v>15</v>
      </c>
      <c r="E50" s="95">
        <v>3451.0885215050744</v>
      </c>
      <c r="F50" s="98">
        <f t="shared" si="0"/>
        <v>51766.327822576117</v>
      </c>
    </row>
    <row r="51" spans="1:6">
      <c r="A51" s="87">
        <v>45</v>
      </c>
      <c r="B51" s="89" t="s">
        <v>216</v>
      </c>
      <c r="C51" s="90" t="s">
        <v>171</v>
      </c>
      <c r="D51" s="92">
        <v>15</v>
      </c>
      <c r="E51" s="95">
        <v>15023.128979261404</v>
      </c>
      <c r="F51" s="98">
        <f t="shared" si="0"/>
        <v>225346.93468892106</v>
      </c>
    </row>
    <row r="52" spans="1:6">
      <c r="A52" s="87">
        <v>46</v>
      </c>
      <c r="B52" s="89" t="s">
        <v>217</v>
      </c>
      <c r="C52" s="90" t="s">
        <v>171</v>
      </c>
      <c r="D52" s="92">
        <v>8</v>
      </c>
      <c r="E52" s="95">
        <v>12234.685495464699</v>
      </c>
      <c r="F52" s="98">
        <f t="shared" si="0"/>
        <v>97877.48396371759</v>
      </c>
    </row>
    <row r="53" spans="1:6">
      <c r="A53" s="87">
        <v>47</v>
      </c>
      <c r="B53" s="89" t="s">
        <v>218</v>
      </c>
      <c r="C53" s="90" t="s">
        <v>171</v>
      </c>
      <c r="D53" s="92">
        <v>698</v>
      </c>
      <c r="E53" s="95">
        <v>209.13326128475299</v>
      </c>
      <c r="F53" s="98">
        <f t="shared" si="0"/>
        <v>145975.01637675759</v>
      </c>
    </row>
    <row r="54" spans="1:6">
      <c r="A54" s="87">
        <v>48</v>
      </c>
      <c r="B54" s="89" t="s">
        <v>219</v>
      </c>
      <c r="C54" s="90" t="s">
        <v>171</v>
      </c>
      <c r="D54" s="92">
        <v>35</v>
      </c>
      <c r="E54" s="95">
        <v>237.01769612272005</v>
      </c>
      <c r="F54" s="98">
        <f t="shared" si="0"/>
        <v>8295.6193642952021</v>
      </c>
    </row>
    <row r="55" spans="1:6">
      <c r="A55" s="87">
        <v>49</v>
      </c>
      <c r="B55" s="89" t="s">
        <v>220</v>
      </c>
      <c r="C55" s="90" t="s">
        <v>171</v>
      </c>
      <c r="D55" s="92">
        <v>37</v>
      </c>
      <c r="E55" s="95">
        <v>836.53304513901196</v>
      </c>
      <c r="F55" s="98">
        <f t="shared" si="0"/>
        <v>30951.722670143441</v>
      </c>
    </row>
    <row r="56" spans="1:6">
      <c r="A56" s="87">
        <v>50</v>
      </c>
      <c r="B56" s="89" t="s">
        <v>221</v>
      </c>
      <c r="C56" s="90" t="s">
        <v>171</v>
      </c>
      <c r="D56" s="92">
        <v>45</v>
      </c>
      <c r="E56" s="95">
        <v>6971.1087094917648</v>
      </c>
      <c r="F56" s="98">
        <f t="shared" si="0"/>
        <v>313699.89192712941</v>
      </c>
    </row>
    <row r="57" spans="1:6" ht="30">
      <c r="A57" s="87">
        <v>51</v>
      </c>
      <c r="B57" s="89" t="s">
        <v>222</v>
      </c>
      <c r="C57" s="93" t="s">
        <v>183</v>
      </c>
      <c r="D57" s="94">
        <v>17811</v>
      </c>
      <c r="E57" s="95">
        <v>309.12899643835283</v>
      </c>
      <c r="F57" s="98">
        <f t="shared" si="0"/>
        <v>5505896.555563502</v>
      </c>
    </row>
    <row r="58" spans="1:6" ht="30">
      <c r="A58" s="87">
        <v>52</v>
      </c>
      <c r="B58" s="89" t="s">
        <v>223</v>
      </c>
      <c r="C58" s="94" t="s">
        <v>183</v>
      </c>
      <c r="D58" s="94">
        <v>2000</v>
      </c>
      <c r="E58" s="95">
        <v>501.49573882613396</v>
      </c>
      <c r="F58" s="98">
        <f t="shared" si="0"/>
        <v>1002991.4776522679</v>
      </c>
    </row>
    <row r="59" spans="1:6">
      <c r="A59" s="87">
        <v>53</v>
      </c>
      <c r="B59" s="89" t="s">
        <v>224</v>
      </c>
      <c r="C59" s="94" t="s">
        <v>171</v>
      </c>
      <c r="D59" s="95">
        <v>3</v>
      </c>
      <c r="E59" s="95">
        <v>5576.8869675934129</v>
      </c>
      <c r="F59" s="98">
        <f t="shared" si="0"/>
        <v>16730.660902780241</v>
      </c>
    </row>
    <row r="60" spans="1:6">
      <c r="A60" s="87">
        <v>54</v>
      </c>
      <c r="B60" s="89" t="s">
        <v>225</v>
      </c>
      <c r="C60" s="94" t="s">
        <v>171</v>
      </c>
      <c r="D60" s="95">
        <v>40</v>
      </c>
      <c r="E60" s="95">
        <v>11153.773935186826</v>
      </c>
      <c r="F60" s="98">
        <f t="shared" si="0"/>
        <v>446150.957407473</v>
      </c>
    </row>
    <row r="61" spans="1:6" ht="75">
      <c r="A61" s="87">
        <v>55</v>
      </c>
      <c r="B61" s="89" t="s">
        <v>226</v>
      </c>
      <c r="C61" s="94" t="s">
        <v>171</v>
      </c>
      <c r="D61" s="95">
        <v>2</v>
      </c>
      <c r="E61" s="95">
        <v>951635.18370832386</v>
      </c>
      <c r="F61" s="98">
        <f t="shared" si="0"/>
        <v>1903270.3674166477</v>
      </c>
    </row>
    <row r="62" spans="1:6" ht="75">
      <c r="A62" s="87">
        <v>56</v>
      </c>
      <c r="B62" s="89" t="s">
        <v>227</v>
      </c>
      <c r="C62" s="94" t="s">
        <v>171</v>
      </c>
      <c r="D62" s="95">
        <v>2</v>
      </c>
      <c r="E62" s="95">
        <v>278179.99853282381</v>
      </c>
      <c r="F62" s="98">
        <f t="shared" si="0"/>
        <v>556359.99706564762</v>
      </c>
    </row>
    <row r="63" spans="1:6" ht="30">
      <c r="A63" s="87">
        <v>57</v>
      </c>
      <c r="B63" s="89" t="s">
        <v>228</v>
      </c>
      <c r="C63" s="94" t="s">
        <v>171</v>
      </c>
      <c r="D63" s="95">
        <v>1</v>
      </c>
      <c r="E63" s="95">
        <v>133800.45377004996</v>
      </c>
      <c r="F63" s="98">
        <f t="shared" si="0"/>
        <v>133800.45377004996</v>
      </c>
    </row>
    <row r="64" spans="1:6" ht="30">
      <c r="A64" s="87">
        <v>58</v>
      </c>
      <c r="B64" s="89" t="s">
        <v>229</v>
      </c>
      <c r="C64" s="94" t="s">
        <v>171</v>
      </c>
      <c r="D64" s="95">
        <v>1</v>
      </c>
      <c r="E64" s="95">
        <v>68807.422769474069</v>
      </c>
      <c r="F64" s="98">
        <f t="shared" si="0"/>
        <v>68807.422769474069</v>
      </c>
    </row>
    <row r="65" spans="1:6">
      <c r="A65" s="87">
        <v>59</v>
      </c>
      <c r="B65" s="89" t="s">
        <v>230</v>
      </c>
      <c r="C65" s="94" t="s">
        <v>171</v>
      </c>
      <c r="D65" s="95">
        <v>1</v>
      </c>
      <c r="E65" s="95">
        <v>7565.7549106652323</v>
      </c>
      <c r="F65" s="98">
        <f t="shared" si="0"/>
        <v>7565.7549106652323</v>
      </c>
    </row>
    <row r="66" spans="1:6">
      <c r="A66" s="87">
        <v>60</v>
      </c>
      <c r="B66" s="89" t="s">
        <v>231</v>
      </c>
      <c r="C66" s="94" t="s">
        <v>171</v>
      </c>
      <c r="D66" s="95">
        <v>1</v>
      </c>
      <c r="E66" s="95">
        <v>4986.4446881532785</v>
      </c>
      <c r="F66" s="98">
        <f t="shared" si="0"/>
        <v>4986.4446881532785</v>
      </c>
    </row>
    <row r="67" spans="1:6">
      <c r="A67" s="87">
        <v>61</v>
      </c>
      <c r="B67" s="89" t="s">
        <v>232</v>
      </c>
      <c r="C67" s="94" t="s">
        <v>171</v>
      </c>
      <c r="D67" s="95">
        <v>1</v>
      </c>
      <c r="E67" s="95">
        <v>37851.536174423512</v>
      </c>
      <c r="F67" s="98">
        <f t="shared" si="0"/>
        <v>37851.536174423512</v>
      </c>
    </row>
    <row r="68" spans="1:6">
      <c r="A68" s="87">
        <v>62</v>
      </c>
      <c r="B68" s="89" t="s">
        <v>233</v>
      </c>
      <c r="C68" s="94" t="s">
        <v>171</v>
      </c>
      <c r="D68" s="95">
        <v>1</v>
      </c>
      <c r="E68" s="95">
        <v>8670.0227958563864</v>
      </c>
      <c r="F68" s="98">
        <f t="shared" si="0"/>
        <v>8670.0227958563864</v>
      </c>
    </row>
    <row r="69" spans="1:6" ht="30">
      <c r="A69" s="87">
        <v>63</v>
      </c>
      <c r="B69" s="89" t="s">
        <v>234</v>
      </c>
      <c r="C69" s="94" t="s">
        <v>171</v>
      </c>
      <c r="D69" s="95">
        <v>2</v>
      </c>
      <c r="E69" s="95">
        <v>19205.731024230998</v>
      </c>
      <c r="F69" s="98">
        <f t="shared" si="0"/>
        <v>38411.462048461995</v>
      </c>
    </row>
    <row r="70" spans="1:6">
      <c r="A70" s="87">
        <v>64</v>
      </c>
      <c r="B70" s="89" t="s">
        <v>235</v>
      </c>
      <c r="C70" s="94" t="s">
        <v>171</v>
      </c>
      <c r="D70" s="95">
        <v>1</v>
      </c>
      <c r="E70" s="95">
        <v>11957.553397645044</v>
      </c>
      <c r="F70" s="98">
        <f t="shared" si="0"/>
        <v>11957.553397645044</v>
      </c>
    </row>
    <row r="71" spans="1:6">
      <c r="A71" s="87">
        <v>65</v>
      </c>
      <c r="B71" s="89" t="s">
        <v>236</v>
      </c>
      <c r="C71" s="94" t="s">
        <v>171</v>
      </c>
      <c r="D71" s="95">
        <v>1</v>
      </c>
      <c r="E71" s="95">
        <v>5141.203301503996</v>
      </c>
      <c r="F71" s="98">
        <f t="shared" si="0"/>
        <v>5141.203301503996</v>
      </c>
    </row>
    <row r="72" spans="1:6" ht="30">
      <c r="A72" s="87">
        <v>66</v>
      </c>
      <c r="B72" s="89" t="s">
        <v>237</v>
      </c>
      <c r="C72" s="94" t="s">
        <v>183</v>
      </c>
      <c r="D72" s="95">
        <v>1.5</v>
      </c>
      <c r="E72" s="95">
        <v>5085.9539719705826</v>
      </c>
      <c r="F72" s="98">
        <f t="shared" ref="F72:F84" si="1">D72*E72</f>
        <v>7628.930957955874</v>
      </c>
    </row>
    <row r="73" spans="1:6">
      <c r="A73" s="87">
        <v>67</v>
      </c>
      <c r="B73" s="89" t="s">
        <v>238</v>
      </c>
      <c r="C73" s="94" t="s">
        <v>239</v>
      </c>
      <c r="D73" s="95">
        <v>0.1</v>
      </c>
      <c r="E73" s="95">
        <v>1459332.4349826698</v>
      </c>
      <c r="F73" s="98">
        <f t="shared" si="1"/>
        <v>145933.24349826699</v>
      </c>
    </row>
    <row r="74" spans="1:6" ht="30">
      <c r="A74" s="87">
        <v>68</v>
      </c>
      <c r="B74" s="89" t="s">
        <v>240</v>
      </c>
      <c r="C74" s="93" t="s">
        <v>183</v>
      </c>
      <c r="D74" s="95">
        <v>145</v>
      </c>
      <c r="E74" s="95">
        <v>3275.8174564840224</v>
      </c>
      <c r="F74" s="98">
        <f t="shared" si="1"/>
        <v>474993.53119018325</v>
      </c>
    </row>
    <row r="75" spans="1:6" ht="30">
      <c r="A75" s="87">
        <v>69</v>
      </c>
      <c r="B75" s="89" t="s">
        <v>241</v>
      </c>
      <c r="C75" s="93" t="s">
        <v>183</v>
      </c>
      <c r="D75" s="95">
        <v>85</v>
      </c>
      <c r="E75" s="95">
        <v>2107.7798413818659</v>
      </c>
      <c r="F75" s="98">
        <f t="shared" si="1"/>
        <v>179161.28651745862</v>
      </c>
    </row>
    <row r="76" spans="1:6" ht="45">
      <c r="A76" s="87">
        <v>70</v>
      </c>
      <c r="B76" s="89" t="s">
        <v>242</v>
      </c>
      <c r="C76" s="93" t="s">
        <v>243</v>
      </c>
      <c r="D76" s="95">
        <v>800</v>
      </c>
      <c r="E76" s="95">
        <v>403.17579628596491</v>
      </c>
      <c r="F76" s="98">
        <f t="shared" si="1"/>
        <v>322540.63702877192</v>
      </c>
    </row>
    <row r="77" spans="1:6" ht="60">
      <c r="A77" s="87">
        <v>71</v>
      </c>
      <c r="B77" s="89" t="s">
        <v>244</v>
      </c>
      <c r="C77" s="93" t="s">
        <v>243</v>
      </c>
      <c r="D77" s="95">
        <v>519</v>
      </c>
      <c r="E77" s="95">
        <v>538.51870521081696</v>
      </c>
      <c r="F77" s="98">
        <f t="shared" si="1"/>
        <v>279491.20800441399</v>
      </c>
    </row>
    <row r="78" spans="1:6" ht="30">
      <c r="A78" s="87">
        <v>72</v>
      </c>
      <c r="B78" s="89" t="s">
        <v>245</v>
      </c>
      <c r="C78" s="93" t="s">
        <v>239</v>
      </c>
      <c r="D78" s="95">
        <v>882.3</v>
      </c>
      <c r="E78" s="95">
        <v>886.55073280234399</v>
      </c>
      <c r="F78" s="98">
        <f t="shared" si="1"/>
        <v>782203.71155150805</v>
      </c>
    </row>
    <row r="79" spans="1:6" ht="30">
      <c r="A79" s="87">
        <v>73</v>
      </c>
      <c r="B79" s="89" t="s">
        <v>246</v>
      </c>
      <c r="C79" s="93" t="s">
        <v>243</v>
      </c>
      <c r="D79" s="95">
        <v>240</v>
      </c>
      <c r="E79" s="95">
        <v>1165.1333073218077</v>
      </c>
      <c r="F79" s="98">
        <f t="shared" si="1"/>
        <v>279631.99375723384</v>
      </c>
    </row>
    <row r="80" spans="1:6" ht="30">
      <c r="A80" s="87">
        <v>74</v>
      </c>
      <c r="B80" s="89" t="s">
        <v>247</v>
      </c>
      <c r="C80" s="93" t="s">
        <v>243</v>
      </c>
      <c r="D80" s="95">
        <v>560</v>
      </c>
      <c r="E80" s="95">
        <v>56.476599600741928</v>
      </c>
      <c r="F80" s="98">
        <f t="shared" si="1"/>
        <v>31626.89577641548</v>
      </c>
    </row>
    <row r="81" spans="1:6" ht="30">
      <c r="A81" s="87">
        <v>75</v>
      </c>
      <c r="B81" s="89" t="s">
        <v>248</v>
      </c>
      <c r="C81" s="93" t="s">
        <v>243</v>
      </c>
      <c r="D81" s="95">
        <v>510</v>
      </c>
      <c r="E81" s="95">
        <v>4401.3811423417437</v>
      </c>
      <c r="F81" s="98">
        <f t="shared" si="1"/>
        <v>2244704.3825942893</v>
      </c>
    </row>
    <row r="82" spans="1:6">
      <c r="A82" s="87">
        <v>76</v>
      </c>
      <c r="B82" s="89" t="s">
        <v>249</v>
      </c>
      <c r="C82" s="94" t="s">
        <v>250</v>
      </c>
      <c r="D82" s="95">
        <v>1</v>
      </c>
      <c r="E82" s="95">
        <v>422846.90733309841</v>
      </c>
      <c r="F82" s="98">
        <f t="shared" si="1"/>
        <v>422846.90733309841</v>
      </c>
    </row>
    <row r="83" spans="1:6" ht="30">
      <c r="A83" s="87">
        <v>77</v>
      </c>
      <c r="B83" s="89" t="s">
        <v>251</v>
      </c>
      <c r="C83" s="93" t="s">
        <v>183</v>
      </c>
      <c r="D83" s="94">
        <v>5</v>
      </c>
      <c r="E83" s="95">
        <v>1744.0638985019459</v>
      </c>
      <c r="F83" s="98">
        <f t="shared" si="1"/>
        <v>8720.3194925097305</v>
      </c>
    </row>
    <row r="84" spans="1:6" ht="30">
      <c r="A84" s="87">
        <v>78</v>
      </c>
      <c r="B84" s="89" t="s">
        <v>252</v>
      </c>
      <c r="C84" s="93" t="s">
        <v>183</v>
      </c>
      <c r="D84" s="94">
        <v>5</v>
      </c>
      <c r="E84" s="95">
        <v>606.37895711288991</v>
      </c>
      <c r="F84" s="98">
        <f t="shared" si="1"/>
        <v>3031.8947855644496</v>
      </c>
    </row>
    <row r="85" spans="1:6">
      <c r="A85" s="71"/>
      <c r="B85" s="85" t="s">
        <v>0</v>
      </c>
      <c r="C85" s="76"/>
      <c r="D85" s="76"/>
      <c r="E85" s="76"/>
      <c r="F85" s="100">
        <f>SUM(F7:F84)</f>
        <v>36725200.664672986</v>
      </c>
    </row>
    <row r="86" spans="1:6">
      <c r="A86" s="71"/>
      <c r="B86" s="85" t="s">
        <v>166</v>
      </c>
      <c r="C86" s="76"/>
      <c r="D86" s="76"/>
      <c r="E86" s="76"/>
      <c r="F86" s="99">
        <f>F82+F62+F61+F17+F14+F13+F12+F11+F10+F9</f>
        <v>4384411.3269124096</v>
      </c>
    </row>
    <row r="87" spans="1:6">
      <c r="A87" s="71"/>
      <c r="B87" s="85" t="s">
        <v>167</v>
      </c>
      <c r="C87" s="76"/>
      <c r="D87" s="76"/>
      <c r="E87" s="76"/>
      <c r="F87" s="99">
        <f>F85-F86</f>
        <v>32340789.337760575</v>
      </c>
    </row>
    <row r="88" spans="1:6">
      <c r="A88" s="71"/>
      <c r="B88" s="85" t="s">
        <v>168</v>
      </c>
      <c r="C88" s="76"/>
      <c r="D88" s="76"/>
      <c r="E88" s="76"/>
      <c r="F88" s="99">
        <f>F87*11/100</f>
        <v>3557486.8271536632</v>
      </c>
    </row>
    <row r="89" spans="1:6">
      <c r="A89" s="71"/>
      <c r="B89" s="85" t="s">
        <v>169</v>
      </c>
      <c r="C89" s="76"/>
      <c r="D89" s="76"/>
      <c r="E89" s="76"/>
      <c r="F89" s="99">
        <f>F88+F85</f>
        <v>40282687.491826646</v>
      </c>
    </row>
    <row r="90" spans="1:6">
      <c r="A90" s="71"/>
      <c r="B90" s="85" t="s">
        <v>30</v>
      </c>
      <c r="C90" s="76"/>
      <c r="D90" s="76"/>
      <c r="E90" s="76"/>
      <c r="F90" s="99">
        <f>F89*20/100</f>
        <v>8056537.4983653296</v>
      </c>
    </row>
    <row r="91" spans="1:6">
      <c r="A91" s="71"/>
      <c r="B91" s="85" t="s">
        <v>169</v>
      </c>
      <c r="C91" s="76"/>
      <c r="D91" s="76"/>
      <c r="E91" s="76"/>
      <c r="F91" s="100">
        <f>F89+F90</f>
        <v>48339224.990191974</v>
      </c>
    </row>
    <row r="92" spans="1:6">
      <c r="A92" s="15"/>
      <c r="B92" s="49"/>
      <c r="C92" s="50"/>
      <c r="D92" s="50"/>
      <c r="E92" s="18"/>
      <c r="F92" s="15"/>
    </row>
    <row r="93" spans="1:6">
      <c r="A93" s="19"/>
      <c r="B93" s="20" t="s">
        <v>9</v>
      </c>
      <c r="C93" s="21"/>
      <c r="D93" s="22"/>
      <c r="E93" s="22" t="s">
        <v>10</v>
      </c>
      <c r="F93" s="22"/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view="pageBreakPreview" zoomScale="70" zoomScaleNormal="100" zoomScaleSheetLayoutView="70" workbookViewId="0">
      <selection activeCell="L28" sqref="L28"/>
    </sheetView>
  </sheetViews>
  <sheetFormatPr defaultRowHeight="12.75"/>
  <cols>
    <col min="1" max="1" width="3.7109375" style="104" customWidth="1"/>
    <col min="2" max="2" width="51.5703125" style="104" customWidth="1"/>
    <col min="3" max="3" width="10" style="122" customWidth="1"/>
    <col min="4" max="4" width="9.5703125" style="104" customWidth="1"/>
    <col min="5" max="5" width="13.140625" style="104" customWidth="1"/>
    <col min="6" max="6" width="18.5703125" style="104" customWidth="1"/>
    <col min="7" max="239" width="9.140625" style="104"/>
    <col min="240" max="240" width="3.7109375" style="104" customWidth="1"/>
    <col min="241" max="241" width="7.42578125" style="104" customWidth="1"/>
    <col min="242" max="242" width="27.42578125" style="104" customWidth="1"/>
    <col min="243" max="243" width="4.42578125" style="104" customWidth="1"/>
    <col min="244" max="244" width="5.42578125" style="104" customWidth="1"/>
    <col min="245" max="245" width="9.42578125" style="104" customWidth="1"/>
    <col min="246" max="246" width="5.7109375" style="104" customWidth="1"/>
    <col min="247" max="247" width="6.7109375" style="104" customWidth="1"/>
    <col min="248" max="248" width="5.7109375" style="104" customWidth="1"/>
    <col min="249" max="249" width="6.7109375" style="104" customWidth="1"/>
    <col min="250" max="250" width="13" style="104" customWidth="1"/>
    <col min="251" max="251" width="4.7109375" style="104" customWidth="1"/>
    <col min="252" max="252" width="7" style="104" customWidth="1"/>
    <col min="253" max="253" width="7.28515625" style="104" customWidth="1"/>
    <col min="254" max="254" width="6.7109375" style="104" customWidth="1"/>
    <col min="255" max="255" width="8.85546875" style="104" customWidth="1"/>
    <col min="256" max="256" width="8.7109375" style="104" customWidth="1"/>
    <col min="257" max="257" width="9.28515625" style="104" customWidth="1"/>
    <col min="258" max="258" width="20.7109375" style="104" customWidth="1"/>
    <col min="259" max="259" width="12.140625" style="104" customWidth="1"/>
    <col min="260" max="260" width="9.140625" style="104"/>
    <col min="261" max="261" width="9.5703125" style="104" bestFit="1" customWidth="1"/>
    <col min="262" max="495" width="9.140625" style="104"/>
    <col min="496" max="496" width="3.7109375" style="104" customWidth="1"/>
    <col min="497" max="497" width="7.42578125" style="104" customWidth="1"/>
    <col min="498" max="498" width="27.42578125" style="104" customWidth="1"/>
    <col min="499" max="499" width="4.42578125" style="104" customWidth="1"/>
    <col min="500" max="500" width="5.42578125" style="104" customWidth="1"/>
    <col min="501" max="501" width="9.42578125" style="104" customWidth="1"/>
    <col min="502" max="502" width="5.7109375" style="104" customWidth="1"/>
    <col min="503" max="503" width="6.7109375" style="104" customWidth="1"/>
    <col min="504" max="504" width="5.7109375" style="104" customWidth="1"/>
    <col min="505" max="505" width="6.7109375" style="104" customWidth="1"/>
    <col min="506" max="506" width="13" style="104" customWidth="1"/>
    <col min="507" max="507" width="4.7109375" style="104" customWidth="1"/>
    <col min="508" max="508" width="7" style="104" customWidth="1"/>
    <col min="509" max="509" width="7.28515625" style="104" customWidth="1"/>
    <col min="510" max="510" width="6.7109375" style="104" customWidth="1"/>
    <col min="511" max="511" width="8.85546875" style="104" customWidth="1"/>
    <col min="512" max="512" width="8.7109375" style="104" customWidth="1"/>
    <col min="513" max="513" width="9.28515625" style="104" customWidth="1"/>
    <col min="514" max="514" width="20.7109375" style="104" customWidth="1"/>
    <col min="515" max="515" width="12.140625" style="104" customWidth="1"/>
    <col min="516" max="516" width="9.140625" style="104"/>
    <col min="517" max="517" width="9.5703125" style="104" bestFit="1" customWidth="1"/>
    <col min="518" max="751" width="9.140625" style="104"/>
    <col min="752" max="752" width="3.7109375" style="104" customWidth="1"/>
    <col min="753" max="753" width="7.42578125" style="104" customWidth="1"/>
    <col min="754" max="754" width="27.42578125" style="104" customWidth="1"/>
    <col min="755" max="755" width="4.42578125" style="104" customWidth="1"/>
    <col min="756" max="756" width="5.42578125" style="104" customWidth="1"/>
    <col min="757" max="757" width="9.42578125" style="104" customWidth="1"/>
    <col min="758" max="758" width="5.7109375" style="104" customWidth="1"/>
    <col min="759" max="759" width="6.7109375" style="104" customWidth="1"/>
    <col min="760" max="760" width="5.7109375" style="104" customWidth="1"/>
    <col min="761" max="761" width="6.7109375" style="104" customWidth="1"/>
    <col min="762" max="762" width="13" style="104" customWidth="1"/>
    <col min="763" max="763" width="4.7109375" style="104" customWidth="1"/>
    <col min="764" max="764" width="7" style="104" customWidth="1"/>
    <col min="765" max="765" width="7.28515625" style="104" customWidth="1"/>
    <col min="766" max="766" width="6.7109375" style="104" customWidth="1"/>
    <col min="767" max="767" width="8.85546875" style="104" customWidth="1"/>
    <col min="768" max="768" width="8.7109375" style="104" customWidth="1"/>
    <col min="769" max="769" width="9.28515625" style="104" customWidth="1"/>
    <col min="770" max="770" width="20.7109375" style="104" customWidth="1"/>
    <col min="771" max="771" width="12.140625" style="104" customWidth="1"/>
    <col min="772" max="772" width="9.140625" style="104"/>
    <col min="773" max="773" width="9.5703125" style="104" bestFit="1" customWidth="1"/>
    <col min="774" max="1007" width="9.140625" style="104"/>
    <col min="1008" max="1008" width="3.7109375" style="104" customWidth="1"/>
    <col min="1009" max="1009" width="7.42578125" style="104" customWidth="1"/>
    <col min="1010" max="1010" width="27.42578125" style="104" customWidth="1"/>
    <col min="1011" max="1011" width="4.42578125" style="104" customWidth="1"/>
    <col min="1012" max="1012" width="5.42578125" style="104" customWidth="1"/>
    <col min="1013" max="1013" width="9.42578125" style="104" customWidth="1"/>
    <col min="1014" max="1014" width="5.7109375" style="104" customWidth="1"/>
    <col min="1015" max="1015" width="6.7109375" style="104" customWidth="1"/>
    <col min="1016" max="1016" width="5.7109375" style="104" customWidth="1"/>
    <col min="1017" max="1017" width="6.7109375" style="104" customWidth="1"/>
    <col min="1018" max="1018" width="13" style="104" customWidth="1"/>
    <col min="1019" max="1019" width="4.7109375" style="104" customWidth="1"/>
    <col min="1020" max="1020" width="7" style="104" customWidth="1"/>
    <col min="1021" max="1021" width="7.28515625" style="104" customWidth="1"/>
    <col min="1022" max="1022" width="6.7109375" style="104" customWidth="1"/>
    <col min="1023" max="1023" width="8.85546875" style="104" customWidth="1"/>
    <col min="1024" max="1024" width="8.7109375" style="104" customWidth="1"/>
    <col min="1025" max="1025" width="9.28515625" style="104" customWidth="1"/>
    <col min="1026" max="1026" width="20.7109375" style="104" customWidth="1"/>
    <col min="1027" max="1027" width="12.140625" style="104" customWidth="1"/>
    <col min="1028" max="1028" width="9.140625" style="104"/>
    <col min="1029" max="1029" width="9.5703125" style="104" bestFit="1" customWidth="1"/>
    <col min="1030" max="1263" width="9.140625" style="104"/>
    <col min="1264" max="1264" width="3.7109375" style="104" customWidth="1"/>
    <col min="1265" max="1265" width="7.42578125" style="104" customWidth="1"/>
    <col min="1266" max="1266" width="27.42578125" style="104" customWidth="1"/>
    <col min="1267" max="1267" width="4.42578125" style="104" customWidth="1"/>
    <col min="1268" max="1268" width="5.42578125" style="104" customWidth="1"/>
    <col min="1269" max="1269" width="9.42578125" style="104" customWidth="1"/>
    <col min="1270" max="1270" width="5.7109375" style="104" customWidth="1"/>
    <col min="1271" max="1271" width="6.7109375" style="104" customWidth="1"/>
    <col min="1272" max="1272" width="5.7109375" style="104" customWidth="1"/>
    <col min="1273" max="1273" width="6.7109375" style="104" customWidth="1"/>
    <col min="1274" max="1274" width="13" style="104" customWidth="1"/>
    <col min="1275" max="1275" width="4.7109375" style="104" customWidth="1"/>
    <col min="1276" max="1276" width="7" style="104" customWidth="1"/>
    <col min="1277" max="1277" width="7.28515625" style="104" customWidth="1"/>
    <col min="1278" max="1278" width="6.7109375" style="104" customWidth="1"/>
    <col min="1279" max="1279" width="8.85546875" style="104" customWidth="1"/>
    <col min="1280" max="1280" width="8.7109375" style="104" customWidth="1"/>
    <col min="1281" max="1281" width="9.28515625" style="104" customWidth="1"/>
    <col min="1282" max="1282" width="20.7109375" style="104" customWidth="1"/>
    <col min="1283" max="1283" width="12.140625" style="104" customWidth="1"/>
    <col min="1284" max="1284" width="9.140625" style="104"/>
    <col min="1285" max="1285" width="9.5703125" style="104" bestFit="1" customWidth="1"/>
    <col min="1286" max="1519" width="9.140625" style="104"/>
    <col min="1520" max="1520" width="3.7109375" style="104" customWidth="1"/>
    <col min="1521" max="1521" width="7.42578125" style="104" customWidth="1"/>
    <col min="1522" max="1522" width="27.42578125" style="104" customWidth="1"/>
    <col min="1523" max="1523" width="4.42578125" style="104" customWidth="1"/>
    <col min="1524" max="1524" width="5.42578125" style="104" customWidth="1"/>
    <col min="1525" max="1525" width="9.42578125" style="104" customWidth="1"/>
    <col min="1526" max="1526" width="5.7109375" style="104" customWidth="1"/>
    <col min="1527" max="1527" width="6.7109375" style="104" customWidth="1"/>
    <col min="1528" max="1528" width="5.7109375" style="104" customWidth="1"/>
    <col min="1529" max="1529" width="6.7109375" style="104" customWidth="1"/>
    <col min="1530" max="1530" width="13" style="104" customWidth="1"/>
    <col min="1531" max="1531" width="4.7109375" style="104" customWidth="1"/>
    <col min="1532" max="1532" width="7" style="104" customWidth="1"/>
    <col min="1533" max="1533" width="7.28515625" style="104" customWidth="1"/>
    <col min="1534" max="1534" width="6.7109375" style="104" customWidth="1"/>
    <col min="1535" max="1535" width="8.85546875" style="104" customWidth="1"/>
    <col min="1536" max="1536" width="8.7109375" style="104" customWidth="1"/>
    <col min="1537" max="1537" width="9.28515625" style="104" customWidth="1"/>
    <col min="1538" max="1538" width="20.7109375" style="104" customWidth="1"/>
    <col min="1539" max="1539" width="12.140625" style="104" customWidth="1"/>
    <col min="1540" max="1540" width="9.140625" style="104"/>
    <col min="1541" max="1541" width="9.5703125" style="104" bestFit="1" customWidth="1"/>
    <col min="1542" max="1775" width="9.140625" style="104"/>
    <col min="1776" max="1776" width="3.7109375" style="104" customWidth="1"/>
    <col min="1777" max="1777" width="7.42578125" style="104" customWidth="1"/>
    <col min="1778" max="1778" width="27.42578125" style="104" customWidth="1"/>
    <col min="1779" max="1779" width="4.42578125" style="104" customWidth="1"/>
    <col min="1780" max="1780" width="5.42578125" style="104" customWidth="1"/>
    <col min="1781" max="1781" width="9.42578125" style="104" customWidth="1"/>
    <col min="1782" max="1782" width="5.7109375" style="104" customWidth="1"/>
    <col min="1783" max="1783" width="6.7109375" style="104" customWidth="1"/>
    <col min="1784" max="1784" width="5.7109375" style="104" customWidth="1"/>
    <col min="1785" max="1785" width="6.7109375" style="104" customWidth="1"/>
    <col min="1786" max="1786" width="13" style="104" customWidth="1"/>
    <col min="1787" max="1787" width="4.7109375" style="104" customWidth="1"/>
    <col min="1788" max="1788" width="7" style="104" customWidth="1"/>
    <col min="1789" max="1789" width="7.28515625" style="104" customWidth="1"/>
    <col min="1790" max="1790" width="6.7109375" style="104" customWidth="1"/>
    <col min="1791" max="1791" width="8.85546875" style="104" customWidth="1"/>
    <col min="1792" max="1792" width="8.7109375" style="104" customWidth="1"/>
    <col min="1793" max="1793" width="9.28515625" style="104" customWidth="1"/>
    <col min="1794" max="1794" width="20.7109375" style="104" customWidth="1"/>
    <col min="1795" max="1795" width="12.140625" style="104" customWidth="1"/>
    <col min="1796" max="1796" width="9.140625" style="104"/>
    <col min="1797" max="1797" width="9.5703125" style="104" bestFit="1" customWidth="1"/>
    <col min="1798" max="2031" width="9.140625" style="104"/>
    <col min="2032" max="2032" width="3.7109375" style="104" customWidth="1"/>
    <col min="2033" max="2033" width="7.42578125" style="104" customWidth="1"/>
    <col min="2034" max="2034" width="27.42578125" style="104" customWidth="1"/>
    <col min="2035" max="2035" width="4.42578125" style="104" customWidth="1"/>
    <col min="2036" max="2036" width="5.42578125" style="104" customWidth="1"/>
    <col min="2037" max="2037" width="9.42578125" style="104" customWidth="1"/>
    <col min="2038" max="2038" width="5.7109375" style="104" customWidth="1"/>
    <col min="2039" max="2039" width="6.7109375" style="104" customWidth="1"/>
    <col min="2040" max="2040" width="5.7109375" style="104" customWidth="1"/>
    <col min="2041" max="2041" width="6.7109375" style="104" customWidth="1"/>
    <col min="2042" max="2042" width="13" style="104" customWidth="1"/>
    <col min="2043" max="2043" width="4.7109375" style="104" customWidth="1"/>
    <col min="2044" max="2044" width="7" style="104" customWidth="1"/>
    <col min="2045" max="2045" width="7.28515625" style="104" customWidth="1"/>
    <col min="2046" max="2046" width="6.7109375" style="104" customWidth="1"/>
    <col min="2047" max="2047" width="8.85546875" style="104" customWidth="1"/>
    <col min="2048" max="2048" width="8.7109375" style="104" customWidth="1"/>
    <col min="2049" max="2049" width="9.28515625" style="104" customWidth="1"/>
    <col min="2050" max="2050" width="20.7109375" style="104" customWidth="1"/>
    <col min="2051" max="2051" width="12.140625" style="104" customWidth="1"/>
    <col min="2052" max="2052" width="9.140625" style="104"/>
    <col min="2053" max="2053" width="9.5703125" style="104" bestFit="1" customWidth="1"/>
    <col min="2054" max="2287" width="9.140625" style="104"/>
    <col min="2288" max="2288" width="3.7109375" style="104" customWidth="1"/>
    <col min="2289" max="2289" width="7.42578125" style="104" customWidth="1"/>
    <col min="2290" max="2290" width="27.42578125" style="104" customWidth="1"/>
    <col min="2291" max="2291" width="4.42578125" style="104" customWidth="1"/>
    <col min="2292" max="2292" width="5.42578125" style="104" customWidth="1"/>
    <col min="2293" max="2293" width="9.42578125" style="104" customWidth="1"/>
    <col min="2294" max="2294" width="5.7109375" style="104" customWidth="1"/>
    <col min="2295" max="2295" width="6.7109375" style="104" customWidth="1"/>
    <col min="2296" max="2296" width="5.7109375" style="104" customWidth="1"/>
    <col min="2297" max="2297" width="6.7109375" style="104" customWidth="1"/>
    <col min="2298" max="2298" width="13" style="104" customWidth="1"/>
    <col min="2299" max="2299" width="4.7109375" style="104" customWidth="1"/>
    <col min="2300" max="2300" width="7" style="104" customWidth="1"/>
    <col min="2301" max="2301" width="7.28515625" style="104" customWidth="1"/>
    <col min="2302" max="2302" width="6.7109375" style="104" customWidth="1"/>
    <col min="2303" max="2303" width="8.85546875" style="104" customWidth="1"/>
    <col min="2304" max="2304" width="8.7109375" style="104" customWidth="1"/>
    <col min="2305" max="2305" width="9.28515625" style="104" customWidth="1"/>
    <col min="2306" max="2306" width="20.7109375" style="104" customWidth="1"/>
    <col min="2307" max="2307" width="12.140625" style="104" customWidth="1"/>
    <col min="2308" max="2308" width="9.140625" style="104"/>
    <col min="2309" max="2309" width="9.5703125" style="104" bestFit="1" customWidth="1"/>
    <col min="2310" max="2543" width="9.140625" style="104"/>
    <col min="2544" max="2544" width="3.7109375" style="104" customWidth="1"/>
    <col min="2545" max="2545" width="7.42578125" style="104" customWidth="1"/>
    <col min="2546" max="2546" width="27.42578125" style="104" customWidth="1"/>
    <col min="2547" max="2547" width="4.42578125" style="104" customWidth="1"/>
    <col min="2548" max="2548" width="5.42578125" style="104" customWidth="1"/>
    <col min="2549" max="2549" width="9.42578125" style="104" customWidth="1"/>
    <col min="2550" max="2550" width="5.7109375" style="104" customWidth="1"/>
    <col min="2551" max="2551" width="6.7109375" style="104" customWidth="1"/>
    <col min="2552" max="2552" width="5.7109375" style="104" customWidth="1"/>
    <col min="2553" max="2553" width="6.7109375" style="104" customWidth="1"/>
    <col min="2554" max="2554" width="13" style="104" customWidth="1"/>
    <col min="2555" max="2555" width="4.7109375" style="104" customWidth="1"/>
    <col min="2556" max="2556" width="7" style="104" customWidth="1"/>
    <col min="2557" max="2557" width="7.28515625" style="104" customWidth="1"/>
    <col min="2558" max="2558" width="6.7109375" style="104" customWidth="1"/>
    <col min="2559" max="2559" width="8.85546875" style="104" customWidth="1"/>
    <col min="2560" max="2560" width="8.7109375" style="104" customWidth="1"/>
    <col min="2561" max="2561" width="9.28515625" style="104" customWidth="1"/>
    <col min="2562" max="2562" width="20.7109375" style="104" customWidth="1"/>
    <col min="2563" max="2563" width="12.140625" style="104" customWidth="1"/>
    <col min="2564" max="2564" width="9.140625" style="104"/>
    <col min="2565" max="2565" width="9.5703125" style="104" bestFit="1" customWidth="1"/>
    <col min="2566" max="2799" width="9.140625" style="104"/>
    <col min="2800" max="2800" width="3.7109375" style="104" customWidth="1"/>
    <col min="2801" max="2801" width="7.42578125" style="104" customWidth="1"/>
    <col min="2802" max="2802" width="27.42578125" style="104" customWidth="1"/>
    <col min="2803" max="2803" width="4.42578125" style="104" customWidth="1"/>
    <col min="2804" max="2804" width="5.42578125" style="104" customWidth="1"/>
    <col min="2805" max="2805" width="9.42578125" style="104" customWidth="1"/>
    <col min="2806" max="2806" width="5.7109375" style="104" customWidth="1"/>
    <col min="2807" max="2807" width="6.7109375" style="104" customWidth="1"/>
    <col min="2808" max="2808" width="5.7109375" style="104" customWidth="1"/>
    <col min="2809" max="2809" width="6.7109375" style="104" customWidth="1"/>
    <col min="2810" max="2810" width="13" style="104" customWidth="1"/>
    <col min="2811" max="2811" width="4.7109375" style="104" customWidth="1"/>
    <col min="2812" max="2812" width="7" style="104" customWidth="1"/>
    <col min="2813" max="2813" width="7.28515625" style="104" customWidth="1"/>
    <col min="2814" max="2814" width="6.7109375" style="104" customWidth="1"/>
    <col min="2815" max="2815" width="8.85546875" style="104" customWidth="1"/>
    <col min="2816" max="2816" width="8.7109375" style="104" customWidth="1"/>
    <col min="2817" max="2817" width="9.28515625" style="104" customWidth="1"/>
    <col min="2818" max="2818" width="20.7109375" style="104" customWidth="1"/>
    <col min="2819" max="2819" width="12.140625" style="104" customWidth="1"/>
    <col min="2820" max="2820" width="9.140625" style="104"/>
    <col min="2821" max="2821" width="9.5703125" style="104" bestFit="1" customWidth="1"/>
    <col min="2822" max="3055" width="9.140625" style="104"/>
    <col min="3056" max="3056" width="3.7109375" style="104" customWidth="1"/>
    <col min="3057" max="3057" width="7.42578125" style="104" customWidth="1"/>
    <col min="3058" max="3058" width="27.42578125" style="104" customWidth="1"/>
    <col min="3059" max="3059" width="4.42578125" style="104" customWidth="1"/>
    <col min="3060" max="3060" width="5.42578125" style="104" customWidth="1"/>
    <col min="3061" max="3061" width="9.42578125" style="104" customWidth="1"/>
    <col min="3062" max="3062" width="5.7109375" style="104" customWidth="1"/>
    <col min="3063" max="3063" width="6.7109375" style="104" customWidth="1"/>
    <col min="3064" max="3064" width="5.7109375" style="104" customWidth="1"/>
    <col min="3065" max="3065" width="6.7109375" style="104" customWidth="1"/>
    <col min="3066" max="3066" width="13" style="104" customWidth="1"/>
    <col min="3067" max="3067" width="4.7109375" style="104" customWidth="1"/>
    <col min="3068" max="3068" width="7" style="104" customWidth="1"/>
    <col min="3069" max="3069" width="7.28515625" style="104" customWidth="1"/>
    <col min="3070" max="3070" width="6.7109375" style="104" customWidth="1"/>
    <col min="3071" max="3071" width="8.85546875" style="104" customWidth="1"/>
    <col min="3072" max="3072" width="8.7109375" style="104" customWidth="1"/>
    <col min="3073" max="3073" width="9.28515625" style="104" customWidth="1"/>
    <col min="3074" max="3074" width="20.7109375" style="104" customWidth="1"/>
    <col min="3075" max="3075" width="12.140625" style="104" customWidth="1"/>
    <col min="3076" max="3076" width="9.140625" style="104"/>
    <col min="3077" max="3077" width="9.5703125" style="104" bestFit="1" customWidth="1"/>
    <col min="3078" max="3311" width="9.140625" style="104"/>
    <col min="3312" max="3312" width="3.7109375" style="104" customWidth="1"/>
    <col min="3313" max="3313" width="7.42578125" style="104" customWidth="1"/>
    <col min="3314" max="3314" width="27.42578125" style="104" customWidth="1"/>
    <col min="3315" max="3315" width="4.42578125" style="104" customWidth="1"/>
    <col min="3316" max="3316" width="5.42578125" style="104" customWidth="1"/>
    <col min="3317" max="3317" width="9.42578125" style="104" customWidth="1"/>
    <col min="3318" max="3318" width="5.7109375" style="104" customWidth="1"/>
    <col min="3319" max="3319" width="6.7109375" style="104" customWidth="1"/>
    <col min="3320" max="3320" width="5.7109375" style="104" customWidth="1"/>
    <col min="3321" max="3321" width="6.7109375" style="104" customWidth="1"/>
    <col min="3322" max="3322" width="13" style="104" customWidth="1"/>
    <col min="3323" max="3323" width="4.7109375" style="104" customWidth="1"/>
    <col min="3324" max="3324" width="7" style="104" customWidth="1"/>
    <col min="3325" max="3325" width="7.28515625" style="104" customWidth="1"/>
    <col min="3326" max="3326" width="6.7109375" style="104" customWidth="1"/>
    <col min="3327" max="3327" width="8.85546875" style="104" customWidth="1"/>
    <col min="3328" max="3328" width="8.7109375" style="104" customWidth="1"/>
    <col min="3329" max="3329" width="9.28515625" style="104" customWidth="1"/>
    <col min="3330" max="3330" width="20.7109375" style="104" customWidth="1"/>
    <col min="3331" max="3331" width="12.140625" style="104" customWidth="1"/>
    <col min="3332" max="3332" width="9.140625" style="104"/>
    <col min="3333" max="3333" width="9.5703125" style="104" bestFit="1" customWidth="1"/>
    <col min="3334" max="3567" width="9.140625" style="104"/>
    <col min="3568" max="3568" width="3.7109375" style="104" customWidth="1"/>
    <col min="3569" max="3569" width="7.42578125" style="104" customWidth="1"/>
    <col min="3570" max="3570" width="27.42578125" style="104" customWidth="1"/>
    <col min="3571" max="3571" width="4.42578125" style="104" customWidth="1"/>
    <col min="3572" max="3572" width="5.42578125" style="104" customWidth="1"/>
    <col min="3573" max="3573" width="9.42578125" style="104" customWidth="1"/>
    <col min="3574" max="3574" width="5.7109375" style="104" customWidth="1"/>
    <col min="3575" max="3575" width="6.7109375" style="104" customWidth="1"/>
    <col min="3576" max="3576" width="5.7109375" style="104" customWidth="1"/>
    <col min="3577" max="3577" width="6.7109375" style="104" customWidth="1"/>
    <col min="3578" max="3578" width="13" style="104" customWidth="1"/>
    <col min="3579" max="3579" width="4.7109375" style="104" customWidth="1"/>
    <col min="3580" max="3580" width="7" style="104" customWidth="1"/>
    <col min="3581" max="3581" width="7.28515625" style="104" customWidth="1"/>
    <col min="3582" max="3582" width="6.7109375" style="104" customWidth="1"/>
    <col min="3583" max="3583" width="8.85546875" style="104" customWidth="1"/>
    <col min="3584" max="3584" width="8.7109375" style="104" customWidth="1"/>
    <col min="3585" max="3585" width="9.28515625" style="104" customWidth="1"/>
    <col min="3586" max="3586" width="20.7109375" style="104" customWidth="1"/>
    <col min="3587" max="3587" width="12.140625" style="104" customWidth="1"/>
    <col min="3588" max="3588" width="9.140625" style="104"/>
    <col min="3589" max="3589" width="9.5703125" style="104" bestFit="1" customWidth="1"/>
    <col min="3590" max="3823" width="9.140625" style="104"/>
    <col min="3824" max="3824" width="3.7109375" style="104" customWidth="1"/>
    <col min="3825" max="3825" width="7.42578125" style="104" customWidth="1"/>
    <col min="3826" max="3826" width="27.42578125" style="104" customWidth="1"/>
    <col min="3827" max="3827" width="4.42578125" style="104" customWidth="1"/>
    <col min="3828" max="3828" width="5.42578125" style="104" customWidth="1"/>
    <col min="3829" max="3829" width="9.42578125" style="104" customWidth="1"/>
    <col min="3830" max="3830" width="5.7109375" style="104" customWidth="1"/>
    <col min="3831" max="3831" width="6.7109375" style="104" customWidth="1"/>
    <col min="3832" max="3832" width="5.7109375" style="104" customWidth="1"/>
    <col min="3833" max="3833" width="6.7109375" style="104" customWidth="1"/>
    <col min="3834" max="3834" width="13" style="104" customWidth="1"/>
    <col min="3835" max="3835" width="4.7109375" style="104" customWidth="1"/>
    <col min="3836" max="3836" width="7" style="104" customWidth="1"/>
    <col min="3837" max="3837" width="7.28515625" style="104" customWidth="1"/>
    <col min="3838" max="3838" width="6.7109375" style="104" customWidth="1"/>
    <col min="3839" max="3839" width="8.85546875" style="104" customWidth="1"/>
    <col min="3840" max="3840" width="8.7109375" style="104" customWidth="1"/>
    <col min="3841" max="3841" width="9.28515625" style="104" customWidth="1"/>
    <col min="3842" max="3842" width="20.7109375" style="104" customWidth="1"/>
    <col min="3843" max="3843" width="12.140625" style="104" customWidth="1"/>
    <col min="3844" max="3844" width="9.140625" style="104"/>
    <col min="3845" max="3845" width="9.5703125" style="104" bestFit="1" customWidth="1"/>
    <col min="3846" max="4079" width="9.140625" style="104"/>
    <col min="4080" max="4080" width="3.7109375" style="104" customWidth="1"/>
    <col min="4081" max="4081" width="7.42578125" style="104" customWidth="1"/>
    <col min="4082" max="4082" width="27.42578125" style="104" customWidth="1"/>
    <col min="4083" max="4083" width="4.42578125" style="104" customWidth="1"/>
    <col min="4084" max="4084" width="5.42578125" style="104" customWidth="1"/>
    <col min="4085" max="4085" width="9.42578125" style="104" customWidth="1"/>
    <col min="4086" max="4086" width="5.7109375" style="104" customWidth="1"/>
    <col min="4087" max="4087" width="6.7109375" style="104" customWidth="1"/>
    <col min="4088" max="4088" width="5.7109375" style="104" customWidth="1"/>
    <col min="4089" max="4089" width="6.7109375" style="104" customWidth="1"/>
    <col min="4090" max="4090" width="13" style="104" customWidth="1"/>
    <col min="4091" max="4091" width="4.7109375" style="104" customWidth="1"/>
    <col min="4092" max="4092" width="7" style="104" customWidth="1"/>
    <col min="4093" max="4093" width="7.28515625" style="104" customWidth="1"/>
    <col min="4094" max="4094" width="6.7109375" style="104" customWidth="1"/>
    <col min="4095" max="4095" width="8.85546875" style="104" customWidth="1"/>
    <col min="4096" max="4096" width="8.7109375" style="104" customWidth="1"/>
    <col min="4097" max="4097" width="9.28515625" style="104" customWidth="1"/>
    <col min="4098" max="4098" width="20.7109375" style="104" customWidth="1"/>
    <col min="4099" max="4099" width="12.140625" style="104" customWidth="1"/>
    <col min="4100" max="4100" width="9.140625" style="104"/>
    <col min="4101" max="4101" width="9.5703125" style="104" bestFit="1" customWidth="1"/>
    <col min="4102" max="4335" width="9.140625" style="104"/>
    <col min="4336" max="4336" width="3.7109375" style="104" customWidth="1"/>
    <col min="4337" max="4337" width="7.42578125" style="104" customWidth="1"/>
    <col min="4338" max="4338" width="27.42578125" style="104" customWidth="1"/>
    <col min="4339" max="4339" width="4.42578125" style="104" customWidth="1"/>
    <col min="4340" max="4340" width="5.42578125" style="104" customWidth="1"/>
    <col min="4341" max="4341" width="9.42578125" style="104" customWidth="1"/>
    <col min="4342" max="4342" width="5.7109375" style="104" customWidth="1"/>
    <col min="4343" max="4343" width="6.7109375" style="104" customWidth="1"/>
    <col min="4344" max="4344" width="5.7109375" style="104" customWidth="1"/>
    <col min="4345" max="4345" width="6.7109375" style="104" customWidth="1"/>
    <col min="4346" max="4346" width="13" style="104" customWidth="1"/>
    <col min="4347" max="4347" width="4.7109375" style="104" customWidth="1"/>
    <col min="4348" max="4348" width="7" style="104" customWidth="1"/>
    <col min="4349" max="4349" width="7.28515625" style="104" customWidth="1"/>
    <col min="4350" max="4350" width="6.7109375" style="104" customWidth="1"/>
    <col min="4351" max="4351" width="8.85546875" style="104" customWidth="1"/>
    <col min="4352" max="4352" width="8.7109375" style="104" customWidth="1"/>
    <col min="4353" max="4353" width="9.28515625" style="104" customWidth="1"/>
    <col min="4354" max="4354" width="20.7109375" style="104" customWidth="1"/>
    <col min="4355" max="4355" width="12.140625" style="104" customWidth="1"/>
    <col min="4356" max="4356" width="9.140625" style="104"/>
    <col min="4357" max="4357" width="9.5703125" style="104" bestFit="1" customWidth="1"/>
    <col min="4358" max="4591" width="9.140625" style="104"/>
    <col min="4592" max="4592" width="3.7109375" style="104" customWidth="1"/>
    <col min="4593" max="4593" width="7.42578125" style="104" customWidth="1"/>
    <col min="4594" max="4594" width="27.42578125" style="104" customWidth="1"/>
    <col min="4595" max="4595" width="4.42578125" style="104" customWidth="1"/>
    <col min="4596" max="4596" width="5.42578125" style="104" customWidth="1"/>
    <col min="4597" max="4597" width="9.42578125" style="104" customWidth="1"/>
    <col min="4598" max="4598" width="5.7109375" style="104" customWidth="1"/>
    <col min="4599" max="4599" width="6.7109375" style="104" customWidth="1"/>
    <col min="4600" max="4600" width="5.7109375" style="104" customWidth="1"/>
    <col min="4601" max="4601" width="6.7109375" style="104" customWidth="1"/>
    <col min="4602" max="4602" width="13" style="104" customWidth="1"/>
    <col min="4603" max="4603" width="4.7109375" style="104" customWidth="1"/>
    <col min="4604" max="4604" width="7" style="104" customWidth="1"/>
    <col min="4605" max="4605" width="7.28515625" style="104" customWidth="1"/>
    <col min="4606" max="4606" width="6.7109375" style="104" customWidth="1"/>
    <col min="4607" max="4607" width="8.85546875" style="104" customWidth="1"/>
    <col min="4608" max="4608" width="8.7109375" style="104" customWidth="1"/>
    <col min="4609" max="4609" width="9.28515625" style="104" customWidth="1"/>
    <col min="4610" max="4610" width="20.7109375" style="104" customWidth="1"/>
    <col min="4611" max="4611" width="12.140625" style="104" customWidth="1"/>
    <col min="4612" max="4612" width="9.140625" style="104"/>
    <col min="4613" max="4613" width="9.5703125" style="104" bestFit="1" customWidth="1"/>
    <col min="4614" max="4847" width="9.140625" style="104"/>
    <col min="4848" max="4848" width="3.7109375" style="104" customWidth="1"/>
    <col min="4849" max="4849" width="7.42578125" style="104" customWidth="1"/>
    <col min="4850" max="4850" width="27.42578125" style="104" customWidth="1"/>
    <col min="4851" max="4851" width="4.42578125" style="104" customWidth="1"/>
    <col min="4852" max="4852" width="5.42578125" style="104" customWidth="1"/>
    <col min="4853" max="4853" width="9.42578125" style="104" customWidth="1"/>
    <col min="4854" max="4854" width="5.7109375" style="104" customWidth="1"/>
    <col min="4855" max="4855" width="6.7109375" style="104" customWidth="1"/>
    <col min="4856" max="4856" width="5.7109375" style="104" customWidth="1"/>
    <col min="4857" max="4857" width="6.7109375" style="104" customWidth="1"/>
    <col min="4858" max="4858" width="13" style="104" customWidth="1"/>
    <col min="4859" max="4859" width="4.7109375" style="104" customWidth="1"/>
    <col min="4860" max="4860" width="7" style="104" customWidth="1"/>
    <col min="4861" max="4861" width="7.28515625" style="104" customWidth="1"/>
    <col min="4862" max="4862" width="6.7109375" style="104" customWidth="1"/>
    <col min="4863" max="4863" width="8.85546875" style="104" customWidth="1"/>
    <col min="4864" max="4864" width="8.7109375" style="104" customWidth="1"/>
    <col min="4865" max="4865" width="9.28515625" style="104" customWidth="1"/>
    <col min="4866" max="4866" width="20.7109375" style="104" customWidth="1"/>
    <col min="4867" max="4867" width="12.140625" style="104" customWidth="1"/>
    <col min="4868" max="4868" width="9.140625" style="104"/>
    <col min="4869" max="4869" width="9.5703125" style="104" bestFit="1" customWidth="1"/>
    <col min="4870" max="5103" width="9.140625" style="104"/>
    <col min="5104" max="5104" width="3.7109375" style="104" customWidth="1"/>
    <col min="5105" max="5105" width="7.42578125" style="104" customWidth="1"/>
    <col min="5106" max="5106" width="27.42578125" style="104" customWidth="1"/>
    <col min="5107" max="5107" width="4.42578125" style="104" customWidth="1"/>
    <col min="5108" max="5108" width="5.42578125" style="104" customWidth="1"/>
    <col min="5109" max="5109" width="9.42578125" style="104" customWidth="1"/>
    <col min="5110" max="5110" width="5.7109375" style="104" customWidth="1"/>
    <col min="5111" max="5111" width="6.7109375" style="104" customWidth="1"/>
    <col min="5112" max="5112" width="5.7109375" style="104" customWidth="1"/>
    <col min="5113" max="5113" width="6.7109375" style="104" customWidth="1"/>
    <col min="5114" max="5114" width="13" style="104" customWidth="1"/>
    <col min="5115" max="5115" width="4.7109375" style="104" customWidth="1"/>
    <col min="5116" max="5116" width="7" style="104" customWidth="1"/>
    <col min="5117" max="5117" width="7.28515625" style="104" customWidth="1"/>
    <col min="5118" max="5118" width="6.7109375" style="104" customWidth="1"/>
    <col min="5119" max="5119" width="8.85546875" style="104" customWidth="1"/>
    <col min="5120" max="5120" width="8.7109375" style="104" customWidth="1"/>
    <col min="5121" max="5121" width="9.28515625" style="104" customWidth="1"/>
    <col min="5122" max="5122" width="20.7109375" style="104" customWidth="1"/>
    <col min="5123" max="5123" width="12.140625" style="104" customWidth="1"/>
    <col min="5124" max="5124" width="9.140625" style="104"/>
    <col min="5125" max="5125" width="9.5703125" style="104" bestFit="1" customWidth="1"/>
    <col min="5126" max="5359" width="9.140625" style="104"/>
    <col min="5360" max="5360" width="3.7109375" style="104" customWidth="1"/>
    <col min="5361" max="5361" width="7.42578125" style="104" customWidth="1"/>
    <col min="5362" max="5362" width="27.42578125" style="104" customWidth="1"/>
    <col min="5363" max="5363" width="4.42578125" style="104" customWidth="1"/>
    <col min="5364" max="5364" width="5.42578125" style="104" customWidth="1"/>
    <col min="5365" max="5365" width="9.42578125" style="104" customWidth="1"/>
    <col min="5366" max="5366" width="5.7109375" style="104" customWidth="1"/>
    <col min="5367" max="5367" width="6.7109375" style="104" customWidth="1"/>
    <col min="5368" max="5368" width="5.7109375" style="104" customWidth="1"/>
    <col min="5369" max="5369" width="6.7109375" style="104" customWidth="1"/>
    <col min="5370" max="5370" width="13" style="104" customWidth="1"/>
    <col min="5371" max="5371" width="4.7109375" style="104" customWidth="1"/>
    <col min="5372" max="5372" width="7" style="104" customWidth="1"/>
    <col min="5373" max="5373" width="7.28515625" style="104" customWidth="1"/>
    <col min="5374" max="5374" width="6.7109375" style="104" customWidth="1"/>
    <col min="5375" max="5375" width="8.85546875" style="104" customWidth="1"/>
    <col min="5376" max="5376" width="8.7109375" style="104" customWidth="1"/>
    <col min="5377" max="5377" width="9.28515625" style="104" customWidth="1"/>
    <col min="5378" max="5378" width="20.7109375" style="104" customWidth="1"/>
    <col min="5379" max="5379" width="12.140625" style="104" customWidth="1"/>
    <col min="5380" max="5380" width="9.140625" style="104"/>
    <col min="5381" max="5381" width="9.5703125" style="104" bestFit="1" customWidth="1"/>
    <col min="5382" max="5615" width="9.140625" style="104"/>
    <col min="5616" max="5616" width="3.7109375" style="104" customWidth="1"/>
    <col min="5617" max="5617" width="7.42578125" style="104" customWidth="1"/>
    <col min="5618" max="5618" width="27.42578125" style="104" customWidth="1"/>
    <col min="5619" max="5619" width="4.42578125" style="104" customWidth="1"/>
    <col min="5620" max="5620" width="5.42578125" style="104" customWidth="1"/>
    <col min="5621" max="5621" width="9.42578125" style="104" customWidth="1"/>
    <col min="5622" max="5622" width="5.7109375" style="104" customWidth="1"/>
    <col min="5623" max="5623" width="6.7109375" style="104" customWidth="1"/>
    <col min="5624" max="5624" width="5.7109375" style="104" customWidth="1"/>
    <col min="5625" max="5625" width="6.7109375" style="104" customWidth="1"/>
    <col min="5626" max="5626" width="13" style="104" customWidth="1"/>
    <col min="5627" max="5627" width="4.7109375" style="104" customWidth="1"/>
    <col min="5628" max="5628" width="7" style="104" customWidth="1"/>
    <col min="5629" max="5629" width="7.28515625" style="104" customWidth="1"/>
    <col min="5630" max="5630" width="6.7109375" style="104" customWidth="1"/>
    <col min="5631" max="5631" width="8.85546875" style="104" customWidth="1"/>
    <col min="5632" max="5632" width="8.7109375" style="104" customWidth="1"/>
    <col min="5633" max="5633" width="9.28515625" style="104" customWidth="1"/>
    <col min="5634" max="5634" width="20.7109375" style="104" customWidth="1"/>
    <col min="5635" max="5635" width="12.140625" style="104" customWidth="1"/>
    <col min="5636" max="5636" width="9.140625" style="104"/>
    <col min="5637" max="5637" width="9.5703125" style="104" bestFit="1" customWidth="1"/>
    <col min="5638" max="5871" width="9.140625" style="104"/>
    <col min="5872" max="5872" width="3.7109375" style="104" customWidth="1"/>
    <col min="5873" max="5873" width="7.42578125" style="104" customWidth="1"/>
    <col min="5874" max="5874" width="27.42578125" style="104" customWidth="1"/>
    <col min="5875" max="5875" width="4.42578125" style="104" customWidth="1"/>
    <col min="5876" max="5876" width="5.42578125" style="104" customWidth="1"/>
    <col min="5877" max="5877" width="9.42578125" style="104" customWidth="1"/>
    <col min="5878" max="5878" width="5.7109375" style="104" customWidth="1"/>
    <col min="5879" max="5879" width="6.7109375" style="104" customWidth="1"/>
    <col min="5880" max="5880" width="5.7109375" style="104" customWidth="1"/>
    <col min="5881" max="5881" width="6.7109375" style="104" customWidth="1"/>
    <col min="5882" max="5882" width="13" style="104" customWidth="1"/>
    <col min="5883" max="5883" width="4.7109375" style="104" customWidth="1"/>
    <col min="5884" max="5884" width="7" style="104" customWidth="1"/>
    <col min="5885" max="5885" width="7.28515625" style="104" customWidth="1"/>
    <col min="5886" max="5886" width="6.7109375" style="104" customWidth="1"/>
    <col min="5887" max="5887" width="8.85546875" style="104" customWidth="1"/>
    <col min="5888" max="5888" width="8.7109375" style="104" customWidth="1"/>
    <col min="5889" max="5889" width="9.28515625" style="104" customWidth="1"/>
    <col min="5890" max="5890" width="20.7109375" style="104" customWidth="1"/>
    <col min="5891" max="5891" width="12.140625" style="104" customWidth="1"/>
    <col min="5892" max="5892" width="9.140625" style="104"/>
    <col min="5893" max="5893" width="9.5703125" style="104" bestFit="1" customWidth="1"/>
    <col min="5894" max="6127" width="9.140625" style="104"/>
    <col min="6128" max="6128" width="3.7109375" style="104" customWidth="1"/>
    <col min="6129" max="6129" width="7.42578125" style="104" customWidth="1"/>
    <col min="6130" max="6130" width="27.42578125" style="104" customWidth="1"/>
    <col min="6131" max="6131" width="4.42578125" style="104" customWidth="1"/>
    <col min="6132" max="6132" width="5.42578125" style="104" customWidth="1"/>
    <col min="6133" max="6133" width="9.42578125" style="104" customWidth="1"/>
    <col min="6134" max="6134" width="5.7109375" style="104" customWidth="1"/>
    <col min="6135" max="6135" width="6.7109375" style="104" customWidth="1"/>
    <col min="6136" max="6136" width="5.7109375" style="104" customWidth="1"/>
    <col min="6137" max="6137" width="6.7109375" style="104" customWidth="1"/>
    <col min="6138" max="6138" width="13" style="104" customWidth="1"/>
    <col min="6139" max="6139" width="4.7109375" style="104" customWidth="1"/>
    <col min="6140" max="6140" width="7" style="104" customWidth="1"/>
    <col min="6141" max="6141" width="7.28515625" style="104" customWidth="1"/>
    <col min="6142" max="6142" width="6.7109375" style="104" customWidth="1"/>
    <col min="6143" max="6143" width="8.85546875" style="104" customWidth="1"/>
    <col min="6144" max="6144" width="8.7109375" style="104" customWidth="1"/>
    <col min="6145" max="6145" width="9.28515625" style="104" customWidth="1"/>
    <col min="6146" max="6146" width="20.7109375" style="104" customWidth="1"/>
    <col min="6147" max="6147" width="12.140625" style="104" customWidth="1"/>
    <col min="6148" max="6148" width="9.140625" style="104"/>
    <col min="6149" max="6149" width="9.5703125" style="104" bestFit="1" customWidth="1"/>
    <col min="6150" max="6383" width="9.140625" style="104"/>
    <col min="6384" max="6384" width="3.7109375" style="104" customWidth="1"/>
    <col min="6385" max="6385" width="7.42578125" style="104" customWidth="1"/>
    <col min="6386" max="6386" width="27.42578125" style="104" customWidth="1"/>
    <col min="6387" max="6387" width="4.42578125" style="104" customWidth="1"/>
    <col min="6388" max="6388" width="5.42578125" style="104" customWidth="1"/>
    <col min="6389" max="6389" width="9.42578125" style="104" customWidth="1"/>
    <col min="6390" max="6390" width="5.7109375" style="104" customWidth="1"/>
    <col min="6391" max="6391" width="6.7109375" style="104" customWidth="1"/>
    <col min="6392" max="6392" width="5.7109375" style="104" customWidth="1"/>
    <col min="6393" max="6393" width="6.7109375" style="104" customWidth="1"/>
    <col min="6394" max="6394" width="13" style="104" customWidth="1"/>
    <col min="6395" max="6395" width="4.7109375" style="104" customWidth="1"/>
    <col min="6396" max="6396" width="7" style="104" customWidth="1"/>
    <col min="6397" max="6397" width="7.28515625" style="104" customWidth="1"/>
    <col min="6398" max="6398" width="6.7109375" style="104" customWidth="1"/>
    <col min="6399" max="6399" width="8.85546875" style="104" customWidth="1"/>
    <col min="6400" max="6400" width="8.7109375" style="104" customWidth="1"/>
    <col min="6401" max="6401" width="9.28515625" style="104" customWidth="1"/>
    <col min="6402" max="6402" width="20.7109375" style="104" customWidth="1"/>
    <col min="6403" max="6403" width="12.140625" style="104" customWidth="1"/>
    <col min="6404" max="6404" width="9.140625" style="104"/>
    <col min="6405" max="6405" width="9.5703125" style="104" bestFit="1" customWidth="1"/>
    <col min="6406" max="6639" width="9.140625" style="104"/>
    <col min="6640" max="6640" width="3.7109375" style="104" customWidth="1"/>
    <col min="6641" max="6641" width="7.42578125" style="104" customWidth="1"/>
    <col min="6642" max="6642" width="27.42578125" style="104" customWidth="1"/>
    <col min="6643" max="6643" width="4.42578125" style="104" customWidth="1"/>
    <col min="6644" max="6644" width="5.42578125" style="104" customWidth="1"/>
    <col min="6645" max="6645" width="9.42578125" style="104" customWidth="1"/>
    <col min="6646" max="6646" width="5.7109375" style="104" customWidth="1"/>
    <col min="6647" max="6647" width="6.7109375" style="104" customWidth="1"/>
    <col min="6648" max="6648" width="5.7109375" style="104" customWidth="1"/>
    <col min="6649" max="6649" width="6.7109375" style="104" customWidth="1"/>
    <col min="6650" max="6650" width="13" style="104" customWidth="1"/>
    <col min="6651" max="6651" width="4.7109375" style="104" customWidth="1"/>
    <col min="6652" max="6652" width="7" style="104" customWidth="1"/>
    <col min="6653" max="6653" width="7.28515625" style="104" customWidth="1"/>
    <col min="6654" max="6654" width="6.7109375" style="104" customWidth="1"/>
    <col min="6655" max="6655" width="8.85546875" style="104" customWidth="1"/>
    <col min="6656" max="6656" width="8.7109375" style="104" customWidth="1"/>
    <col min="6657" max="6657" width="9.28515625" style="104" customWidth="1"/>
    <col min="6658" max="6658" width="20.7109375" style="104" customWidth="1"/>
    <col min="6659" max="6659" width="12.140625" style="104" customWidth="1"/>
    <col min="6660" max="6660" width="9.140625" style="104"/>
    <col min="6661" max="6661" width="9.5703125" style="104" bestFit="1" customWidth="1"/>
    <col min="6662" max="6895" width="9.140625" style="104"/>
    <col min="6896" max="6896" width="3.7109375" style="104" customWidth="1"/>
    <col min="6897" max="6897" width="7.42578125" style="104" customWidth="1"/>
    <col min="6898" max="6898" width="27.42578125" style="104" customWidth="1"/>
    <col min="6899" max="6899" width="4.42578125" style="104" customWidth="1"/>
    <col min="6900" max="6900" width="5.42578125" style="104" customWidth="1"/>
    <col min="6901" max="6901" width="9.42578125" style="104" customWidth="1"/>
    <col min="6902" max="6902" width="5.7109375" style="104" customWidth="1"/>
    <col min="6903" max="6903" width="6.7109375" style="104" customWidth="1"/>
    <col min="6904" max="6904" width="5.7109375" style="104" customWidth="1"/>
    <col min="6905" max="6905" width="6.7109375" style="104" customWidth="1"/>
    <col min="6906" max="6906" width="13" style="104" customWidth="1"/>
    <col min="6907" max="6907" width="4.7109375" style="104" customWidth="1"/>
    <col min="6908" max="6908" width="7" style="104" customWidth="1"/>
    <col min="6909" max="6909" width="7.28515625" style="104" customWidth="1"/>
    <col min="6910" max="6910" width="6.7109375" style="104" customWidth="1"/>
    <col min="6911" max="6911" width="8.85546875" style="104" customWidth="1"/>
    <col min="6912" max="6912" width="8.7109375" style="104" customWidth="1"/>
    <col min="6913" max="6913" width="9.28515625" style="104" customWidth="1"/>
    <col min="6914" max="6914" width="20.7109375" style="104" customWidth="1"/>
    <col min="6915" max="6915" width="12.140625" style="104" customWidth="1"/>
    <col min="6916" max="6916" width="9.140625" style="104"/>
    <col min="6917" max="6917" width="9.5703125" style="104" bestFit="1" customWidth="1"/>
    <col min="6918" max="7151" width="9.140625" style="104"/>
    <col min="7152" max="7152" width="3.7109375" style="104" customWidth="1"/>
    <col min="7153" max="7153" width="7.42578125" style="104" customWidth="1"/>
    <col min="7154" max="7154" width="27.42578125" style="104" customWidth="1"/>
    <col min="7155" max="7155" width="4.42578125" style="104" customWidth="1"/>
    <col min="7156" max="7156" width="5.42578125" style="104" customWidth="1"/>
    <col min="7157" max="7157" width="9.42578125" style="104" customWidth="1"/>
    <col min="7158" max="7158" width="5.7109375" style="104" customWidth="1"/>
    <col min="7159" max="7159" width="6.7109375" style="104" customWidth="1"/>
    <col min="7160" max="7160" width="5.7109375" style="104" customWidth="1"/>
    <col min="7161" max="7161" width="6.7109375" style="104" customWidth="1"/>
    <col min="7162" max="7162" width="13" style="104" customWidth="1"/>
    <col min="7163" max="7163" width="4.7109375" style="104" customWidth="1"/>
    <col min="7164" max="7164" width="7" style="104" customWidth="1"/>
    <col min="7165" max="7165" width="7.28515625" style="104" customWidth="1"/>
    <col min="7166" max="7166" width="6.7109375" style="104" customWidth="1"/>
    <col min="7167" max="7167" width="8.85546875" style="104" customWidth="1"/>
    <col min="7168" max="7168" width="8.7109375" style="104" customWidth="1"/>
    <col min="7169" max="7169" width="9.28515625" style="104" customWidth="1"/>
    <col min="7170" max="7170" width="20.7109375" style="104" customWidth="1"/>
    <col min="7171" max="7171" width="12.140625" style="104" customWidth="1"/>
    <col min="7172" max="7172" width="9.140625" style="104"/>
    <col min="7173" max="7173" width="9.5703125" style="104" bestFit="1" customWidth="1"/>
    <col min="7174" max="7407" width="9.140625" style="104"/>
    <col min="7408" max="7408" width="3.7109375" style="104" customWidth="1"/>
    <col min="7409" max="7409" width="7.42578125" style="104" customWidth="1"/>
    <col min="7410" max="7410" width="27.42578125" style="104" customWidth="1"/>
    <col min="7411" max="7411" width="4.42578125" style="104" customWidth="1"/>
    <col min="7412" max="7412" width="5.42578125" style="104" customWidth="1"/>
    <col min="7413" max="7413" width="9.42578125" style="104" customWidth="1"/>
    <col min="7414" max="7414" width="5.7109375" style="104" customWidth="1"/>
    <col min="7415" max="7415" width="6.7109375" style="104" customWidth="1"/>
    <col min="7416" max="7416" width="5.7109375" style="104" customWidth="1"/>
    <col min="7417" max="7417" width="6.7109375" style="104" customWidth="1"/>
    <col min="7418" max="7418" width="13" style="104" customWidth="1"/>
    <col min="7419" max="7419" width="4.7109375" style="104" customWidth="1"/>
    <col min="7420" max="7420" width="7" style="104" customWidth="1"/>
    <col min="7421" max="7421" width="7.28515625" style="104" customWidth="1"/>
    <col min="7422" max="7422" width="6.7109375" style="104" customWidth="1"/>
    <col min="7423" max="7423" width="8.85546875" style="104" customWidth="1"/>
    <col min="7424" max="7424" width="8.7109375" style="104" customWidth="1"/>
    <col min="7425" max="7425" width="9.28515625" style="104" customWidth="1"/>
    <col min="7426" max="7426" width="20.7109375" style="104" customWidth="1"/>
    <col min="7427" max="7427" width="12.140625" style="104" customWidth="1"/>
    <col min="7428" max="7428" width="9.140625" style="104"/>
    <col min="7429" max="7429" width="9.5703125" style="104" bestFit="1" customWidth="1"/>
    <col min="7430" max="7663" width="9.140625" style="104"/>
    <col min="7664" max="7664" width="3.7109375" style="104" customWidth="1"/>
    <col min="7665" max="7665" width="7.42578125" style="104" customWidth="1"/>
    <col min="7666" max="7666" width="27.42578125" style="104" customWidth="1"/>
    <col min="7667" max="7667" width="4.42578125" style="104" customWidth="1"/>
    <col min="7668" max="7668" width="5.42578125" style="104" customWidth="1"/>
    <col min="7669" max="7669" width="9.42578125" style="104" customWidth="1"/>
    <col min="7670" max="7670" width="5.7109375" style="104" customWidth="1"/>
    <col min="7671" max="7671" width="6.7109375" style="104" customWidth="1"/>
    <col min="7672" max="7672" width="5.7109375" style="104" customWidth="1"/>
    <col min="7673" max="7673" width="6.7109375" style="104" customWidth="1"/>
    <col min="7674" max="7674" width="13" style="104" customWidth="1"/>
    <col min="7675" max="7675" width="4.7109375" style="104" customWidth="1"/>
    <col min="7676" max="7676" width="7" style="104" customWidth="1"/>
    <col min="7677" max="7677" width="7.28515625" style="104" customWidth="1"/>
    <col min="7678" max="7678" width="6.7109375" style="104" customWidth="1"/>
    <col min="7679" max="7679" width="8.85546875" style="104" customWidth="1"/>
    <col min="7680" max="7680" width="8.7109375" style="104" customWidth="1"/>
    <col min="7681" max="7681" width="9.28515625" style="104" customWidth="1"/>
    <col min="7682" max="7682" width="20.7109375" style="104" customWidth="1"/>
    <col min="7683" max="7683" width="12.140625" style="104" customWidth="1"/>
    <col min="7684" max="7684" width="9.140625" style="104"/>
    <col min="7685" max="7685" width="9.5703125" style="104" bestFit="1" customWidth="1"/>
    <col min="7686" max="7919" width="9.140625" style="104"/>
    <col min="7920" max="7920" width="3.7109375" style="104" customWidth="1"/>
    <col min="7921" max="7921" width="7.42578125" style="104" customWidth="1"/>
    <col min="7922" max="7922" width="27.42578125" style="104" customWidth="1"/>
    <col min="7923" max="7923" width="4.42578125" style="104" customWidth="1"/>
    <col min="7924" max="7924" width="5.42578125" style="104" customWidth="1"/>
    <col min="7925" max="7925" width="9.42578125" style="104" customWidth="1"/>
    <col min="7926" max="7926" width="5.7109375" style="104" customWidth="1"/>
    <col min="7927" max="7927" width="6.7109375" style="104" customWidth="1"/>
    <col min="7928" max="7928" width="5.7109375" style="104" customWidth="1"/>
    <col min="7929" max="7929" width="6.7109375" style="104" customWidth="1"/>
    <col min="7930" max="7930" width="13" style="104" customWidth="1"/>
    <col min="7931" max="7931" width="4.7109375" style="104" customWidth="1"/>
    <col min="7932" max="7932" width="7" style="104" customWidth="1"/>
    <col min="7933" max="7933" width="7.28515625" style="104" customWidth="1"/>
    <col min="7934" max="7934" width="6.7109375" style="104" customWidth="1"/>
    <col min="7935" max="7935" width="8.85546875" style="104" customWidth="1"/>
    <col min="7936" max="7936" width="8.7109375" style="104" customWidth="1"/>
    <col min="7937" max="7937" width="9.28515625" style="104" customWidth="1"/>
    <col min="7938" max="7938" width="20.7109375" style="104" customWidth="1"/>
    <col min="7939" max="7939" width="12.140625" style="104" customWidth="1"/>
    <col min="7940" max="7940" width="9.140625" style="104"/>
    <col min="7941" max="7941" width="9.5703125" style="104" bestFit="1" customWidth="1"/>
    <col min="7942" max="8175" width="9.140625" style="104"/>
    <col min="8176" max="8176" width="3.7109375" style="104" customWidth="1"/>
    <col min="8177" max="8177" width="7.42578125" style="104" customWidth="1"/>
    <col min="8178" max="8178" width="27.42578125" style="104" customWidth="1"/>
    <col min="8179" max="8179" width="4.42578125" style="104" customWidth="1"/>
    <col min="8180" max="8180" width="5.42578125" style="104" customWidth="1"/>
    <col min="8181" max="8181" width="9.42578125" style="104" customWidth="1"/>
    <col min="8182" max="8182" width="5.7109375" style="104" customWidth="1"/>
    <col min="8183" max="8183" width="6.7109375" style="104" customWidth="1"/>
    <col min="8184" max="8184" width="5.7109375" style="104" customWidth="1"/>
    <col min="8185" max="8185" width="6.7109375" style="104" customWidth="1"/>
    <col min="8186" max="8186" width="13" style="104" customWidth="1"/>
    <col min="8187" max="8187" width="4.7109375" style="104" customWidth="1"/>
    <col min="8188" max="8188" width="7" style="104" customWidth="1"/>
    <col min="8189" max="8189" width="7.28515625" style="104" customWidth="1"/>
    <col min="8190" max="8190" width="6.7109375" style="104" customWidth="1"/>
    <col min="8191" max="8191" width="8.85546875" style="104" customWidth="1"/>
    <col min="8192" max="8192" width="8.7109375" style="104" customWidth="1"/>
    <col min="8193" max="8193" width="9.28515625" style="104" customWidth="1"/>
    <col min="8194" max="8194" width="20.7109375" style="104" customWidth="1"/>
    <col min="8195" max="8195" width="12.140625" style="104" customWidth="1"/>
    <col min="8196" max="8196" width="9.140625" style="104"/>
    <col min="8197" max="8197" width="9.5703125" style="104" bestFit="1" customWidth="1"/>
    <col min="8198" max="8431" width="9.140625" style="104"/>
    <col min="8432" max="8432" width="3.7109375" style="104" customWidth="1"/>
    <col min="8433" max="8433" width="7.42578125" style="104" customWidth="1"/>
    <col min="8434" max="8434" width="27.42578125" style="104" customWidth="1"/>
    <col min="8435" max="8435" width="4.42578125" style="104" customWidth="1"/>
    <col min="8436" max="8436" width="5.42578125" style="104" customWidth="1"/>
    <col min="8437" max="8437" width="9.42578125" style="104" customWidth="1"/>
    <col min="8438" max="8438" width="5.7109375" style="104" customWidth="1"/>
    <col min="8439" max="8439" width="6.7109375" style="104" customWidth="1"/>
    <col min="8440" max="8440" width="5.7109375" style="104" customWidth="1"/>
    <col min="8441" max="8441" width="6.7109375" style="104" customWidth="1"/>
    <col min="8442" max="8442" width="13" style="104" customWidth="1"/>
    <col min="8443" max="8443" width="4.7109375" style="104" customWidth="1"/>
    <col min="8444" max="8444" width="7" style="104" customWidth="1"/>
    <col min="8445" max="8445" width="7.28515625" style="104" customWidth="1"/>
    <col min="8446" max="8446" width="6.7109375" style="104" customWidth="1"/>
    <col min="8447" max="8447" width="8.85546875" style="104" customWidth="1"/>
    <col min="8448" max="8448" width="8.7109375" style="104" customWidth="1"/>
    <col min="8449" max="8449" width="9.28515625" style="104" customWidth="1"/>
    <col min="8450" max="8450" width="20.7109375" style="104" customWidth="1"/>
    <col min="8451" max="8451" width="12.140625" style="104" customWidth="1"/>
    <col min="8452" max="8452" width="9.140625" style="104"/>
    <col min="8453" max="8453" width="9.5703125" style="104" bestFit="1" customWidth="1"/>
    <col min="8454" max="8687" width="9.140625" style="104"/>
    <col min="8688" max="8688" width="3.7109375" style="104" customWidth="1"/>
    <col min="8689" max="8689" width="7.42578125" style="104" customWidth="1"/>
    <col min="8690" max="8690" width="27.42578125" style="104" customWidth="1"/>
    <col min="8691" max="8691" width="4.42578125" style="104" customWidth="1"/>
    <col min="8692" max="8692" width="5.42578125" style="104" customWidth="1"/>
    <col min="8693" max="8693" width="9.42578125" style="104" customWidth="1"/>
    <col min="8694" max="8694" width="5.7109375" style="104" customWidth="1"/>
    <col min="8695" max="8695" width="6.7109375" style="104" customWidth="1"/>
    <col min="8696" max="8696" width="5.7109375" style="104" customWidth="1"/>
    <col min="8697" max="8697" width="6.7109375" style="104" customWidth="1"/>
    <col min="8698" max="8698" width="13" style="104" customWidth="1"/>
    <col min="8699" max="8699" width="4.7109375" style="104" customWidth="1"/>
    <col min="8700" max="8700" width="7" style="104" customWidth="1"/>
    <col min="8701" max="8701" width="7.28515625" style="104" customWidth="1"/>
    <col min="8702" max="8702" width="6.7109375" style="104" customWidth="1"/>
    <col min="8703" max="8703" width="8.85546875" style="104" customWidth="1"/>
    <col min="8704" max="8704" width="8.7109375" style="104" customWidth="1"/>
    <col min="8705" max="8705" width="9.28515625" style="104" customWidth="1"/>
    <col min="8706" max="8706" width="20.7109375" style="104" customWidth="1"/>
    <col min="8707" max="8707" width="12.140625" style="104" customWidth="1"/>
    <col min="8708" max="8708" width="9.140625" style="104"/>
    <col min="8709" max="8709" width="9.5703125" style="104" bestFit="1" customWidth="1"/>
    <col min="8710" max="8943" width="9.140625" style="104"/>
    <col min="8944" max="8944" width="3.7109375" style="104" customWidth="1"/>
    <col min="8945" max="8945" width="7.42578125" style="104" customWidth="1"/>
    <col min="8946" max="8946" width="27.42578125" style="104" customWidth="1"/>
    <col min="8947" max="8947" width="4.42578125" style="104" customWidth="1"/>
    <col min="8948" max="8948" width="5.42578125" style="104" customWidth="1"/>
    <col min="8949" max="8949" width="9.42578125" style="104" customWidth="1"/>
    <col min="8950" max="8950" width="5.7109375" style="104" customWidth="1"/>
    <col min="8951" max="8951" width="6.7109375" style="104" customWidth="1"/>
    <col min="8952" max="8952" width="5.7109375" style="104" customWidth="1"/>
    <col min="8953" max="8953" width="6.7109375" style="104" customWidth="1"/>
    <col min="8954" max="8954" width="13" style="104" customWidth="1"/>
    <col min="8955" max="8955" width="4.7109375" style="104" customWidth="1"/>
    <col min="8956" max="8956" width="7" style="104" customWidth="1"/>
    <col min="8957" max="8957" width="7.28515625" style="104" customWidth="1"/>
    <col min="8958" max="8958" width="6.7109375" style="104" customWidth="1"/>
    <col min="8959" max="8959" width="8.85546875" style="104" customWidth="1"/>
    <col min="8960" max="8960" width="8.7109375" style="104" customWidth="1"/>
    <col min="8961" max="8961" width="9.28515625" style="104" customWidth="1"/>
    <col min="8962" max="8962" width="20.7109375" style="104" customWidth="1"/>
    <col min="8963" max="8963" width="12.140625" style="104" customWidth="1"/>
    <col min="8964" max="8964" width="9.140625" style="104"/>
    <col min="8965" max="8965" width="9.5703125" style="104" bestFit="1" customWidth="1"/>
    <col min="8966" max="9199" width="9.140625" style="104"/>
    <col min="9200" max="9200" width="3.7109375" style="104" customWidth="1"/>
    <col min="9201" max="9201" width="7.42578125" style="104" customWidth="1"/>
    <col min="9202" max="9202" width="27.42578125" style="104" customWidth="1"/>
    <col min="9203" max="9203" width="4.42578125" style="104" customWidth="1"/>
    <col min="9204" max="9204" width="5.42578125" style="104" customWidth="1"/>
    <col min="9205" max="9205" width="9.42578125" style="104" customWidth="1"/>
    <col min="9206" max="9206" width="5.7109375" style="104" customWidth="1"/>
    <col min="9207" max="9207" width="6.7109375" style="104" customWidth="1"/>
    <col min="9208" max="9208" width="5.7109375" style="104" customWidth="1"/>
    <col min="9209" max="9209" width="6.7109375" style="104" customWidth="1"/>
    <col min="9210" max="9210" width="13" style="104" customWidth="1"/>
    <col min="9211" max="9211" width="4.7109375" style="104" customWidth="1"/>
    <col min="9212" max="9212" width="7" style="104" customWidth="1"/>
    <col min="9213" max="9213" width="7.28515625" style="104" customWidth="1"/>
    <col min="9214" max="9214" width="6.7109375" style="104" customWidth="1"/>
    <col min="9215" max="9215" width="8.85546875" style="104" customWidth="1"/>
    <col min="9216" max="9216" width="8.7109375" style="104" customWidth="1"/>
    <col min="9217" max="9217" width="9.28515625" style="104" customWidth="1"/>
    <col min="9218" max="9218" width="20.7109375" style="104" customWidth="1"/>
    <col min="9219" max="9219" width="12.140625" style="104" customWidth="1"/>
    <col min="9220" max="9220" width="9.140625" style="104"/>
    <col min="9221" max="9221" width="9.5703125" style="104" bestFit="1" customWidth="1"/>
    <col min="9222" max="9455" width="9.140625" style="104"/>
    <col min="9456" max="9456" width="3.7109375" style="104" customWidth="1"/>
    <col min="9457" max="9457" width="7.42578125" style="104" customWidth="1"/>
    <col min="9458" max="9458" width="27.42578125" style="104" customWidth="1"/>
    <col min="9459" max="9459" width="4.42578125" style="104" customWidth="1"/>
    <col min="9460" max="9460" width="5.42578125" style="104" customWidth="1"/>
    <col min="9461" max="9461" width="9.42578125" style="104" customWidth="1"/>
    <col min="9462" max="9462" width="5.7109375" style="104" customWidth="1"/>
    <col min="9463" max="9463" width="6.7109375" style="104" customWidth="1"/>
    <col min="9464" max="9464" width="5.7109375" style="104" customWidth="1"/>
    <col min="9465" max="9465" width="6.7109375" style="104" customWidth="1"/>
    <col min="9466" max="9466" width="13" style="104" customWidth="1"/>
    <col min="9467" max="9467" width="4.7109375" style="104" customWidth="1"/>
    <col min="9468" max="9468" width="7" style="104" customWidth="1"/>
    <col min="9469" max="9469" width="7.28515625" style="104" customWidth="1"/>
    <col min="9470" max="9470" width="6.7109375" style="104" customWidth="1"/>
    <col min="9471" max="9471" width="8.85546875" style="104" customWidth="1"/>
    <col min="9472" max="9472" width="8.7109375" style="104" customWidth="1"/>
    <col min="9473" max="9473" width="9.28515625" style="104" customWidth="1"/>
    <col min="9474" max="9474" width="20.7109375" style="104" customWidth="1"/>
    <col min="9475" max="9475" width="12.140625" style="104" customWidth="1"/>
    <col min="9476" max="9476" width="9.140625" style="104"/>
    <col min="9477" max="9477" width="9.5703125" style="104" bestFit="1" customWidth="1"/>
    <col min="9478" max="9711" width="9.140625" style="104"/>
    <col min="9712" max="9712" width="3.7109375" style="104" customWidth="1"/>
    <col min="9713" max="9713" width="7.42578125" style="104" customWidth="1"/>
    <col min="9714" max="9714" width="27.42578125" style="104" customWidth="1"/>
    <col min="9715" max="9715" width="4.42578125" style="104" customWidth="1"/>
    <col min="9716" max="9716" width="5.42578125" style="104" customWidth="1"/>
    <col min="9717" max="9717" width="9.42578125" style="104" customWidth="1"/>
    <col min="9718" max="9718" width="5.7109375" style="104" customWidth="1"/>
    <col min="9719" max="9719" width="6.7109375" style="104" customWidth="1"/>
    <col min="9720" max="9720" width="5.7109375" style="104" customWidth="1"/>
    <col min="9721" max="9721" width="6.7109375" style="104" customWidth="1"/>
    <col min="9722" max="9722" width="13" style="104" customWidth="1"/>
    <col min="9723" max="9723" width="4.7109375" style="104" customWidth="1"/>
    <col min="9724" max="9724" width="7" style="104" customWidth="1"/>
    <col min="9725" max="9725" width="7.28515625" style="104" customWidth="1"/>
    <col min="9726" max="9726" width="6.7109375" style="104" customWidth="1"/>
    <col min="9727" max="9727" width="8.85546875" style="104" customWidth="1"/>
    <col min="9728" max="9728" width="8.7109375" style="104" customWidth="1"/>
    <col min="9729" max="9729" width="9.28515625" style="104" customWidth="1"/>
    <col min="9730" max="9730" width="20.7109375" style="104" customWidth="1"/>
    <col min="9731" max="9731" width="12.140625" style="104" customWidth="1"/>
    <col min="9732" max="9732" width="9.140625" style="104"/>
    <col min="9733" max="9733" width="9.5703125" style="104" bestFit="1" customWidth="1"/>
    <col min="9734" max="9967" width="9.140625" style="104"/>
    <col min="9968" max="9968" width="3.7109375" style="104" customWidth="1"/>
    <col min="9969" max="9969" width="7.42578125" style="104" customWidth="1"/>
    <col min="9970" max="9970" width="27.42578125" style="104" customWidth="1"/>
    <col min="9971" max="9971" width="4.42578125" style="104" customWidth="1"/>
    <col min="9972" max="9972" width="5.42578125" style="104" customWidth="1"/>
    <col min="9973" max="9973" width="9.42578125" style="104" customWidth="1"/>
    <col min="9974" max="9974" width="5.7109375" style="104" customWidth="1"/>
    <col min="9975" max="9975" width="6.7109375" style="104" customWidth="1"/>
    <col min="9976" max="9976" width="5.7109375" style="104" customWidth="1"/>
    <col min="9977" max="9977" width="6.7109375" style="104" customWidth="1"/>
    <col min="9978" max="9978" width="13" style="104" customWidth="1"/>
    <col min="9979" max="9979" width="4.7109375" style="104" customWidth="1"/>
    <col min="9980" max="9980" width="7" style="104" customWidth="1"/>
    <col min="9981" max="9981" width="7.28515625" style="104" customWidth="1"/>
    <col min="9982" max="9982" width="6.7109375" style="104" customWidth="1"/>
    <col min="9983" max="9983" width="8.85546875" style="104" customWidth="1"/>
    <col min="9984" max="9984" width="8.7109375" style="104" customWidth="1"/>
    <col min="9985" max="9985" width="9.28515625" style="104" customWidth="1"/>
    <col min="9986" max="9986" width="20.7109375" style="104" customWidth="1"/>
    <col min="9987" max="9987" width="12.140625" style="104" customWidth="1"/>
    <col min="9988" max="9988" width="9.140625" style="104"/>
    <col min="9989" max="9989" width="9.5703125" style="104" bestFit="1" customWidth="1"/>
    <col min="9990" max="10223" width="9.140625" style="104"/>
    <col min="10224" max="10224" width="3.7109375" style="104" customWidth="1"/>
    <col min="10225" max="10225" width="7.42578125" style="104" customWidth="1"/>
    <col min="10226" max="10226" width="27.42578125" style="104" customWidth="1"/>
    <col min="10227" max="10227" width="4.42578125" style="104" customWidth="1"/>
    <col min="10228" max="10228" width="5.42578125" style="104" customWidth="1"/>
    <col min="10229" max="10229" width="9.42578125" style="104" customWidth="1"/>
    <col min="10230" max="10230" width="5.7109375" style="104" customWidth="1"/>
    <col min="10231" max="10231" width="6.7109375" style="104" customWidth="1"/>
    <col min="10232" max="10232" width="5.7109375" style="104" customWidth="1"/>
    <col min="10233" max="10233" width="6.7109375" style="104" customWidth="1"/>
    <col min="10234" max="10234" width="13" style="104" customWidth="1"/>
    <col min="10235" max="10235" width="4.7109375" style="104" customWidth="1"/>
    <col min="10236" max="10236" width="7" style="104" customWidth="1"/>
    <col min="10237" max="10237" width="7.28515625" style="104" customWidth="1"/>
    <col min="10238" max="10238" width="6.7109375" style="104" customWidth="1"/>
    <col min="10239" max="10239" width="8.85546875" style="104" customWidth="1"/>
    <col min="10240" max="10240" width="8.7109375" style="104" customWidth="1"/>
    <col min="10241" max="10241" width="9.28515625" style="104" customWidth="1"/>
    <col min="10242" max="10242" width="20.7109375" style="104" customWidth="1"/>
    <col min="10243" max="10243" width="12.140625" style="104" customWidth="1"/>
    <col min="10244" max="10244" width="9.140625" style="104"/>
    <col min="10245" max="10245" width="9.5703125" style="104" bestFit="1" customWidth="1"/>
    <col min="10246" max="10479" width="9.140625" style="104"/>
    <col min="10480" max="10480" width="3.7109375" style="104" customWidth="1"/>
    <col min="10481" max="10481" width="7.42578125" style="104" customWidth="1"/>
    <col min="10482" max="10482" width="27.42578125" style="104" customWidth="1"/>
    <col min="10483" max="10483" width="4.42578125" style="104" customWidth="1"/>
    <col min="10484" max="10484" width="5.42578125" style="104" customWidth="1"/>
    <col min="10485" max="10485" width="9.42578125" style="104" customWidth="1"/>
    <col min="10486" max="10486" width="5.7109375" style="104" customWidth="1"/>
    <col min="10487" max="10487" width="6.7109375" style="104" customWidth="1"/>
    <col min="10488" max="10488" width="5.7109375" style="104" customWidth="1"/>
    <col min="10489" max="10489" width="6.7109375" style="104" customWidth="1"/>
    <col min="10490" max="10490" width="13" style="104" customWidth="1"/>
    <col min="10491" max="10491" width="4.7109375" style="104" customWidth="1"/>
    <col min="10492" max="10492" width="7" style="104" customWidth="1"/>
    <col min="10493" max="10493" width="7.28515625" style="104" customWidth="1"/>
    <col min="10494" max="10494" width="6.7109375" style="104" customWidth="1"/>
    <col min="10495" max="10495" width="8.85546875" style="104" customWidth="1"/>
    <col min="10496" max="10496" width="8.7109375" style="104" customWidth="1"/>
    <col min="10497" max="10497" width="9.28515625" style="104" customWidth="1"/>
    <col min="10498" max="10498" width="20.7109375" style="104" customWidth="1"/>
    <col min="10499" max="10499" width="12.140625" style="104" customWidth="1"/>
    <col min="10500" max="10500" width="9.140625" style="104"/>
    <col min="10501" max="10501" width="9.5703125" style="104" bestFit="1" customWidth="1"/>
    <col min="10502" max="10735" width="9.140625" style="104"/>
    <col min="10736" max="10736" width="3.7109375" style="104" customWidth="1"/>
    <col min="10737" max="10737" width="7.42578125" style="104" customWidth="1"/>
    <col min="10738" max="10738" width="27.42578125" style="104" customWidth="1"/>
    <col min="10739" max="10739" width="4.42578125" style="104" customWidth="1"/>
    <col min="10740" max="10740" width="5.42578125" style="104" customWidth="1"/>
    <col min="10741" max="10741" width="9.42578125" style="104" customWidth="1"/>
    <col min="10742" max="10742" width="5.7109375" style="104" customWidth="1"/>
    <col min="10743" max="10743" width="6.7109375" style="104" customWidth="1"/>
    <col min="10744" max="10744" width="5.7109375" style="104" customWidth="1"/>
    <col min="10745" max="10745" width="6.7109375" style="104" customWidth="1"/>
    <col min="10746" max="10746" width="13" style="104" customWidth="1"/>
    <col min="10747" max="10747" width="4.7109375" style="104" customWidth="1"/>
    <col min="10748" max="10748" width="7" style="104" customWidth="1"/>
    <col min="10749" max="10749" width="7.28515625" style="104" customWidth="1"/>
    <col min="10750" max="10750" width="6.7109375" style="104" customWidth="1"/>
    <col min="10751" max="10751" width="8.85546875" style="104" customWidth="1"/>
    <col min="10752" max="10752" width="8.7109375" style="104" customWidth="1"/>
    <col min="10753" max="10753" width="9.28515625" style="104" customWidth="1"/>
    <col min="10754" max="10754" width="20.7109375" style="104" customWidth="1"/>
    <col min="10755" max="10755" width="12.140625" style="104" customWidth="1"/>
    <col min="10756" max="10756" width="9.140625" style="104"/>
    <col min="10757" max="10757" width="9.5703125" style="104" bestFit="1" customWidth="1"/>
    <col min="10758" max="10991" width="9.140625" style="104"/>
    <col min="10992" max="10992" width="3.7109375" style="104" customWidth="1"/>
    <col min="10993" max="10993" width="7.42578125" style="104" customWidth="1"/>
    <col min="10994" max="10994" width="27.42578125" style="104" customWidth="1"/>
    <col min="10995" max="10995" width="4.42578125" style="104" customWidth="1"/>
    <col min="10996" max="10996" width="5.42578125" style="104" customWidth="1"/>
    <col min="10997" max="10997" width="9.42578125" style="104" customWidth="1"/>
    <col min="10998" max="10998" width="5.7109375" style="104" customWidth="1"/>
    <col min="10999" max="10999" width="6.7109375" style="104" customWidth="1"/>
    <col min="11000" max="11000" width="5.7109375" style="104" customWidth="1"/>
    <col min="11001" max="11001" width="6.7109375" style="104" customWidth="1"/>
    <col min="11002" max="11002" width="13" style="104" customWidth="1"/>
    <col min="11003" max="11003" width="4.7109375" style="104" customWidth="1"/>
    <col min="11004" max="11004" width="7" style="104" customWidth="1"/>
    <col min="11005" max="11005" width="7.28515625" style="104" customWidth="1"/>
    <col min="11006" max="11006" width="6.7109375" style="104" customWidth="1"/>
    <col min="11007" max="11007" width="8.85546875" style="104" customWidth="1"/>
    <col min="11008" max="11008" width="8.7109375" style="104" customWidth="1"/>
    <col min="11009" max="11009" width="9.28515625" style="104" customWidth="1"/>
    <col min="11010" max="11010" width="20.7109375" style="104" customWidth="1"/>
    <col min="11011" max="11011" width="12.140625" style="104" customWidth="1"/>
    <col min="11012" max="11012" width="9.140625" style="104"/>
    <col min="11013" max="11013" width="9.5703125" style="104" bestFit="1" customWidth="1"/>
    <col min="11014" max="11247" width="9.140625" style="104"/>
    <col min="11248" max="11248" width="3.7109375" style="104" customWidth="1"/>
    <col min="11249" max="11249" width="7.42578125" style="104" customWidth="1"/>
    <col min="11250" max="11250" width="27.42578125" style="104" customWidth="1"/>
    <col min="11251" max="11251" width="4.42578125" style="104" customWidth="1"/>
    <col min="11252" max="11252" width="5.42578125" style="104" customWidth="1"/>
    <col min="11253" max="11253" width="9.42578125" style="104" customWidth="1"/>
    <col min="11254" max="11254" width="5.7109375" style="104" customWidth="1"/>
    <col min="11255" max="11255" width="6.7109375" style="104" customWidth="1"/>
    <col min="11256" max="11256" width="5.7109375" style="104" customWidth="1"/>
    <col min="11257" max="11257" width="6.7109375" style="104" customWidth="1"/>
    <col min="11258" max="11258" width="13" style="104" customWidth="1"/>
    <col min="11259" max="11259" width="4.7109375" style="104" customWidth="1"/>
    <col min="11260" max="11260" width="7" style="104" customWidth="1"/>
    <col min="11261" max="11261" width="7.28515625" style="104" customWidth="1"/>
    <col min="11262" max="11262" width="6.7109375" style="104" customWidth="1"/>
    <col min="11263" max="11263" width="8.85546875" style="104" customWidth="1"/>
    <col min="11264" max="11264" width="8.7109375" style="104" customWidth="1"/>
    <col min="11265" max="11265" width="9.28515625" style="104" customWidth="1"/>
    <col min="11266" max="11266" width="20.7109375" style="104" customWidth="1"/>
    <col min="11267" max="11267" width="12.140625" style="104" customWidth="1"/>
    <col min="11268" max="11268" width="9.140625" style="104"/>
    <col min="11269" max="11269" width="9.5703125" style="104" bestFit="1" customWidth="1"/>
    <col min="11270" max="11503" width="9.140625" style="104"/>
    <col min="11504" max="11504" width="3.7109375" style="104" customWidth="1"/>
    <col min="11505" max="11505" width="7.42578125" style="104" customWidth="1"/>
    <col min="11506" max="11506" width="27.42578125" style="104" customWidth="1"/>
    <col min="11507" max="11507" width="4.42578125" style="104" customWidth="1"/>
    <col min="11508" max="11508" width="5.42578125" style="104" customWidth="1"/>
    <col min="11509" max="11509" width="9.42578125" style="104" customWidth="1"/>
    <col min="11510" max="11510" width="5.7109375" style="104" customWidth="1"/>
    <col min="11511" max="11511" width="6.7109375" style="104" customWidth="1"/>
    <col min="11512" max="11512" width="5.7109375" style="104" customWidth="1"/>
    <col min="11513" max="11513" width="6.7109375" style="104" customWidth="1"/>
    <col min="11514" max="11514" width="13" style="104" customWidth="1"/>
    <col min="11515" max="11515" width="4.7109375" style="104" customWidth="1"/>
    <col min="11516" max="11516" width="7" style="104" customWidth="1"/>
    <col min="11517" max="11517" width="7.28515625" style="104" customWidth="1"/>
    <col min="11518" max="11518" width="6.7109375" style="104" customWidth="1"/>
    <col min="11519" max="11519" width="8.85546875" style="104" customWidth="1"/>
    <col min="11520" max="11520" width="8.7109375" style="104" customWidth="1"/>
    <col min="11521" max="11521" width="9.28515625" style="104" customWidth="1"/>
    <col min="11522" max="11522" width="20.7109375" style="104" customWidth="1"/>
    <col min="11523" max="11523" width="12.140625" style="104" customWidth="1"/>
    <col min="11524" max="11524" width="9.140625" style="104"/>
    <col min="11525" max="11525" width="9.5703125" style="104" bestFit="1" customWidth="1"/>
    <col min="11526" max="11759" width="9.140625" style="104"/>
    <col min="11760" max="11760" width="3.7109375" style="104" customWidth="1"/>
    <col min="11761" max="11761" width="7.42578125" style="104" customWidth="1"/>
    <col min="11762" max="11762" width="27.42578125" style="104" customWidth="1"/>
    <col min="11763" max="11763" width="4.42578125" style="104" customWidth="1"/>
    <col min="11764" max="11764" width="5.42578125" style="104" customWidth="1"/>
    <col min="11765" max="11765" width="9.42578125" style="104" customWidth="1"/>
    <col min="11766" max="11766" width="5.7109375" style="104" customWidth="1"/>
    <col min="11767" max="11767" width="6.7109375" style="104" customWidth="1"/>
    <col min="11768" max="11768" width="5.7109375" style="104" customWidth="1"/>
    <col min="11769" max="11769" width="6.7109375" style="104" customWidth="1"/>
    <col min="11770" max="11770" width="13" style="104" customWidth="1"/>
    <col min="11771" max="11771" width="4.7109375" style="104" customWidth="1"/>
    <col min="11772" max="11772" width="7" style="104" customWidth="1"/>
    <col min="11773" max="11773" width="7.28515625" style="104" customWidth="1"/>
    <col min="11774" max="11774" width="6.7109375" style="104" customWidth="1"/>
    <col min="11775" max="11775" width="8.85546875" style="104" customWidth="1"/>
    <col min="11776" max="11776" width="8.7109375" style="104" customWidth="1"/>
    <col min="11777" max="11777" width="9.28515625" style="104" customWidth="1"/>
    <col min="11778" max="11778" width="20.7109375" style="104" customWidth="1"/>
    <col min="11779" max="11779" width="12.140625" style="104" customWidth="1"/>
    <col min="11780" max="11780" width="9.140625" style="104"/>
    <col min="11781" max="11781" width="9.5703125" style="104" bestFit="1" customWidth="1"/>
    <col min="11782" max="12015" width="9.140625" style="104"/>
    <col min="12016" max="12016" width="3.7109375" style="104" customWidth="1"/>
    <col min="12017" max="12017" width="7.42578125" style="104" customWidth="1"/>
    <col min="12018" max="12018" width="27.42578125" style="104" customWidth="1"/>
    <col min="12019" max="12019" width="4.42578125" style="104" customWidth="1"/>
    <col min="12020" max="12020" width="5.42578125" style="104" customWidth="1"/>
    <col min="12021" max="12021" width="9.42578125" style="104" customWidth="1"/>
    <col min="12022" max="12022" width="5.7109375" style="104" customWidth="1"/>
    <col min="12023" max="12023" width="6.7109375" style="104" customWidth="1"/>
    <col min="12024" max="12024" width="5.7109375" style="104" customWidth="1"/>
    <col min="12025" max="12025" width="6.7109375" style="104" customWidth="1"/>
    <col min="12026" max="12026" width="13" style="104" customWidth="1"/>
    <col min="12027" max="12027" width="4.7109375" style="104" customWidth="1"/>
    <col min="12028" max="12028" width="7" style="104" customWidth="1"/>
    <col min="12029" max="12029" width="7.28515625" style="104" customWidth="1"/>
    <col min="12030" max="12030" width="6.7109375" style="104" customWidth="1"/>
    <col min="12031" max="12031" width="8.85546875" style="104" customWidth="1"/>
    <col min="12032" max="12032" width="8.7109375" style="104" customWidth="1"/>
    <col min="12033" max="12033" width="9.28515625" style="104" customWidth="1"/>
    <col min="12034" max="12034" width="20.7109375" style="104" customWidth="1"/>
    <col min="12035" max="12035" width="12.140625" style="104" customWidth="1"/>
    <col min="12036" max="12036" width="9.140625" style="104"/>
    <col min="12037" max="12037" width="9.5703125" style="104" bestFit="1" customWidth="1"/>
    <col min="12038" max="12271" width="9.140625" style="104"/>
    <col min="12272" max="12272" width="3.7109375" style="104" customWidth="1"/>
    <col min="12273" max="12273" width="7.42578125" style="104" customWidth="1"/>
    <col min="12274" max="12274" width="27.42578125" style="104" customWidth="1"/>
    <col min="12275" max="12275" width="4.42578125" style="104" customWidth="1"/>
    <col min="12276" max="12276" width="5.42578125" style="104" customWidth="1"/>
    <col min="12277" max="12277" width="9.42578125" style="104" customWidth="1"/>
    <col min="12278" max="12278" width="5.7109375" style="104" customWidth="1"/>
    <col min="12279" max="12279" width="6.7109375" style="104" customWidth="1"/>
    <col min="12280" max="12280" width="5.7109375" style="104" customWidth="1"/>
    <col min="12281" max="12281" width="6.7109375" style="104" customWidth="1"/>
    <col min="12282" max="12282" width="13" style="104" customWidth="1"/>
    <col min="12283" max="12283" width="4.7109375" style="104" customWidth="1"/>
    <col min="12284" max="12284" width="7" style="104" customWidth="1"/>
    <col min="12285" max="12285" width="7.28515625" style="104" customWidth="1"/>
    <col min="12286" max="12286" width="6.7109375" style="104" customWidth="1"/>
    <col min="12287" max="12287" width="8.85546875" style="104" customWidth="1"/>
    <col min="12288" max="12288" width="8.7109375" style="104" customWidth="1"/>
    <col min="12289" max="12289" width="9.28515625" style="104" customWidth="1"/>
    <col min="12290" max="12290" width="20.7109375" style="104" customWidth="1"/>
    <col min="12291" max="12291" width="12.140625" style="104" customWidth="1"/>
    <col min="12292" max="12292" width="9.140625" style="104"/>
    <col min="12293" max="12293" width="9.5703125" style="104" bestFit="1" customWidth="1"/>
    <col min="12294" max="12527" width="9.140625" style="104"/>
    <col min="12528" max="12528" width="3.7109375" style="104" customWidth="1"/>
    <col min="12529" max="12529" width="7.42578125" style="104" customWidth="1"/>
    <col min="12530" max="12530" width="27.42578125" style="104" customWidth="1"/>
    <col min="12531" max="12531" width="4.42578125" style="104" customWidth="1"/>
    <col min="12532" max="12532" width="5.42578125" style="104" customWidth="1"/>
    <col min="12533" max="12533" width="9.42578125" style="104" customWidth="1"/>
    <col min="12534" max="12534" width="5.7109375" style="104" customWidth="1"/>
    <col min="12535" max="12535" width="6.7109375" style="104" customWidth="1"/>
    <col min="12536" max="12536" width="5.7109375" style="104" customWidth="1"/>
    <col min="12537" max="12537" width="6.7109375" style="104" customWidth="1"/>
    <col min="12538" max="12538" width="13" style="104" customWidth="1"/>
    <col min="12539" max="12539" width="4.7109375" style="104" customWidth="1"/>
    <col min="12540" max="12540" width="7" style="104" customWidth="1"/>
    <col min="12541" max="12541" width="7.28515625" style="104" customWidth="1"/>
    <col min="12542" max="12542" width="6.7109375" style="104" customWidth="1"/>
    <col min="12543" max="12543" width="8.85546875" style="104" customWidth="1"/>
    <col min="12544" max="12544" width="8.7109375" style="104" customWidth="1"/>
    <col min="12545" max="12545" width="9.28515625" style="104" customWidth="1"/>
    <col min="12546" max="12546" width="20.7109375" style="104" customWidth="1"/>
    <col min="12547" max="12547" width="12.140625" style="104" customWidth="1"/>
    <col min="12548" max="12548" width="9.140625" style="104"/>
    <col min="12549" max="12549" width="9.5703125" style="104" bestFit="1" customWidth="1"/>
    <col min="12550" max="12783" width="9.140625" style="104"/>
    <col min="12784" max="12784" width="3.7109375" style="104" customWidth="1"/>
    <col min="12785" max="12785" width="7.42578125" style="104" customWidth="1"/>
    <col min="12786" max="12786" width="27.42578125" style="104" customWidth="1"/>
    <col min="12787" max="12787" width="4.42578125" style="104" customWidth="1"/>
    <col min="12788" max="12788" width="5.42578125" style="104" customWidth="1"/>
    <col min="12789" max="12789" width="9.42578125" style="104" customWidth="1"/>
    <col min="12790" max="12790" width="5.7109375" style="104" customWidth="1"/>
    <col min="12791" max="12791" width="6.7109375" style="104" customWidth="1"/>
    <col min="12792" max="12792" width="5.7109375" style="104" customWidth="1"/>
    <col min="12793" max="12793" width="6.7109375" style="104" customWidth="1"/>
    <col min="12794" max="12794" width="13" style="104" customWidth="1"/>
    <col min="12795" max="12795" width="4.7109375" style="104" customWidth="1"/>
    <col min="12796" max="12796" width="7" style="104" customWidth="1"/>
    <col min="12797" max="12797" width="7.28515625" style="104" customWidth="1"/>
    <col min="12798" max="12798" width="6.7109375" style="104" customWidth="1"/>
    <col min="12799" max="12799" width="8.85546875" style="104" customWidth="1"/>
    <col min="12800" max="12800" width="8.7109375" style="104" customWidth="1"/>
    <col min="12801" max="12801" width="9.28515625" style="104" customWidth="1"/>
    <col min="12802" max="12802" width="20.7109375" style="104" customWidth="1"/>
    <col min="12803" max="12803" width="12.140625" style="104" customWidth="1"/>
    <col min="12804" max="12804" width="9.140625" style="104"/>
    <col min="12805" max="12805" width="9.5703125" style="104" bestFit="1" customWidth="1"/>
    <col min="12806" max="13039" width="9.140625" style="104"/>
    <col min="13040" max="13040" width="3.7109375" style="104" customWidth="1"/>
    <col min="13041" max="13041" width="7.42578125" style="104" customWidth="1"/>
    <col min="13042" max="13042" width="27.42578125" style="104" customWidth="1"/>
    <col min="13043" max="13043" width="4.42578125" style="104" customWidth="1"/>
    <col min="13044" max="13044" width="5.42578125" style="104" customWidth="1"/>
    <col min="13045" max="13045" width="9.42578125" style="104" customWidth="1"/>
    <col min="13046" max="13046" width="5.7109375" style="104" customWidth="1"/>
    <col min="13047" max="13047" width="6.7109375" style="104" customWidth="1"/>
    <col min="13048" max="13048" width="5.7109375" style="104" customWidth="1"/>
    <col min="13049" max="13049" width="6.7109375" style="104" customWidth="1"/>
    <col min="13050" max="13050" width="13" style="104" customWidth="1"/>
    <col min="13051" max="13051" width="4.7109375" style="104" customWidth="1"/>
    <col min="13052" max="13052" width="7" style="104" customWidth="1"/>
    <col min="13053" max="13053" width="7.28515625" style="104" customWidth="1"/>
    <col min="13054" max="13054" width="6.7109375" style="104" customWidth="1"/>
    <col min="13055" max="13055" width="8.85546875" style="104" customWidth="1"/>
    <col min="13056" max="13056" width="8.7109375" style="104" customWidth="1"/>
    <col min="13057" max="13057" width="9.28515625" style="104" customWidth="1"/>
    <col min="13058" max="13058" width="20.7109375" style="104" customWidth="1"/>
    <col min="13059" max="13059" width="12.140625" style="104" customWidth="1"/>
    <col min="13060" max="13060" width="9.140625" style="104"/>
    <col min="13061" max="13061" width="9.5703125" style="104" bestFit="1" customWidth="1"/>
    <col min="13062" max="13295" width="9.140625" style="104"/>
    <col min="13296" max="13296" width="3.7109375" style="104" customWidth="1"/>
    <col min="13297" max="13297" width="7.42578125" style="104" customWidth="1"/>
    <col min="13298" max="13298" width="27.42578125" style="104" customWidth="1"/>
    <col min="13299" max="13299" width="4.42578125" style="104" customWidth="1"/>
    <col min="13300" max="13300" width="5.42578125" style="104" customWidth="1"/>
    <col min="13301" max="13301" width="9.42578125" style="104" customWidth="1"/>
    <col min="13302" max="13302" width="5.7109375" style="104" customWidth="1"/>
    <col min="13303" max="13303" width="6.7109375" style="104" customWidth="1"/>
    <col min="13304" max="13304" width="5.7109375" style="104" customWidth="1"/>
    <col min="13305" max="13305" width="6.7109375" style="104" customWidth="1"/>
    <col min="13306" max="13306" width="13" style="104" customWidth="1"/>
    <col min="13307" max="13307" width="4.7109375" style="104" customWidth="1"/>
    <col min="13308" max="13308" width="7" style="104" customWidth="1"/>
    <col min="13309" max="13309" width="7.28515625" style="104" customWidth="1"/>
    <col min="13310" max="13310" width="6.7109375" style="104" customWidth="1"/>
    <col min="13311" max="13311" width="8.85546875" style="104" customWidth="1"/>
    <col min="13312" max="13312" width="8.7109375" style="104" customWidth="1"/>
    <col min="13313" max="13313" width="9.28515625" style="104" customWidth="1"/>
    <col min="13314" max="13314" width="20.7109375" style="104" customWidth="1"/>
    <col min="13315" max="13315" width="12.140625" style="104" customWidth="1"/>
    <col min="13316" max="13316" width="9.140625" style="104"/>
    <col min="13317" max="13317" width="9.5703125" style="104" bestFit="1" customWidth="1"/>
    <col min="13318" max="13551" width="9.140625" style="104"/>
    <col min="13552" max="13552" width="3.7109375" style="104" customWidth="1"/>
    <col min="13553" max="13553" width="7.42578125" style="104" customWidth="1"/>
    <col min="13554" max="13554" width="27.42578125" style="104" customWidth="1"/>
    <col min="13555" max="13555" width="4.42578125" style="104" customWidth="1"/>
    <col min="13556" max="13556" width="5.42578125" style="104" customWidth="1"/>
    <col min="13557" max="13557" width="9.42578125" style="104" customWidth="1"/>
    <col min="13558" max="13558" width="5.7109375" style="104" customWidth="1"/>
    <col min="13559" max="13559" width="6.7109375" style="104" customWidth="1"/>
    <col min="13560" max="13560" width="5.7109375" style="104" customWidth="1"/>
    <col min="13561" max="13561" width="6.7109375" style="104" customWidth="1"/>
    <col min="13562" max="13562" width="13" style="104" customWidth="1"/>
    <col min="13563" max="13563" width="4.7109375" style="104" customWidth="1"/>
    <col min="13564" max="13564" width="7" style="104" customWidth="1"/>
    <col min="13565" max="13565" width="7.28515625" style="104" customWidth="1"/>
    <col min="13566" max="13566" width="6.7109375" style="104" customWidth="1"/>
    <col min="13567" max="13567" width="8.85546875" style="104" customWidth="1"/>
    <col min="13568" max="13568" width="8.7109375" style="104" customWidth="1"/>
    <col min="13569" max="13569" width="9.28515625" style="104" customWidth="1"/>
    <col min="13570" max="13570" width="20.7109375" style="104" customWidth="1"/>
    <col min="13571" max="13571" width="12.140625" style="104" customWidth="1"/>
    <col min="13572" max="13572" width="9.140625" style="104"/>
    <col min="13573" max="13573" width="9.5703125" style="104" bestFit="1" customWidth="1"/>
    <col min="13574" max="13807" width="9.140625" style="104"/>
    <col min="13808" max="13808" width="3.7109375" style="104" customWidth="1"/>
    <col min="13809" max="13809" width="7.42578125" style="104" customWidth="1"/>
    <col min="13810" max="13810" width="27.42578125" style="104" customWidth="1"/>
    <col min="13811" max="13811" width="4.42578125" style="104" customWidth="1"/>
    <col min="13812" max="13812" width="5.42578125" style="104" customWidth="1"/>
    <col min="13813" max="13813" width="9.42578125" style="104" customWidth="1"/>
    <col min="13814" max="13814" width="5.7109375" style="104" customWidth="1"/>
    <col min="13815" max="13815" width="6.7109375" style="104" customWidth="1"/>
    <col min="13816" max="13816" width="5.7109375" style="104" customWidth="1"/>
    <col min="13817" max="13817" width="6.7109375" style="104" customWidth="1"/>
    <col min="13818" max="13818" width="13" style="104" customWidth="1"/>
    <col min="13819" max="13819" width="4.7109375" style="104" customWidth="1"/>
    <col min="13820" max="13820" width="7" style="104" customWidth="1"/>
    <col min="13821" max="13821" width="7.28515625" style="104" customWidth="1"/>
    <col min="13822" max="13822" width="6.7109375" style="104" customWidth="1"/>
    <col min="13823" max="13823" width="8.85546875" style="104" customWidth="1"/>
    <col min="13824" max="13824" width="8.7109375" style="104" customWidth="1"/>
    <col min="13825" max="13825" width="9.28515625" style="104" customWidth="1"/>
    <col min="13826" max="13826" width="20.7109375" style="104" customWidth="1"/>
    <col min="13827" max="13827" width="12.140625" style="104" customWidth="1"/>
    <col min="13828" max="13828" width="9.140625" style="104"/>
    <col min="13829" max="13829" width="9.5703125" style="104" bestFit="1" customWidth="1"/>
    <col min="13830" max="14063" width="9.140625" style="104"/>
    <col min="14064" max="14064" width="3.7109375" style="104" customWidth="1"/>
    <col min="14065" max="14065" width="7.42578125" style="104" customWidth="1"/>
    <col min="14066" max="14066" width="27.42578125" style="104" customWidth="1"/>
    <col min="14067" max="14067" width="4.42578125" style="104" customWidth="1"/>
    <col min="14068" max="14068" width="5.42578125" style="104" customWidth="1"/>
    <col min="14069" max="14069" width="9.42578125" style="104" customWidth="1"/>
    <col min="14070" max="14070" width="5.7109375" style="104" customWidth="1"/>
    <col min="14071" max="14071" width="6.7109375" style="104" customWidth="1"/>
    <col min="14072" max="14072" width="5.7109375" style="104" customWidth="1"/>
    <col min="14073" max="14073" width="6.7109375" style="104" customWidth="1"/>
    <col min="14074" max="14074" width="13" style="104" customWidth="1"/>
    <col min="14075" max="14075" width="4.7109375" style="104" customWidth="1"/>
    <col min="14076" max="14076" width="7" style="104" customWidth="1"/>
    <col min="14077" max="14077" width="7.28515625" style="104" customWidth="1"/>
    <col min="14078" max="14078" width="6.7109375" style="104" customWidth="1"/>
    <col min="14079" max="14079" width="8.85546875" style="104" customWidth="1"/>
    <col min="14080" max="14080" width="8.7109375" style="104" customWidth="1"/>
    <col min="14081" max="14081" width="9.28515625" style="104" customWidth="1"/>
    <col min="14082" max="14082" width="20.7109375" style="104" customWidth="1"/>
    <col min="14083" max="14083" width="12.140625" style="104" customWidth="1"/>
    <col min="14084" max="14084" width="9.140625" style="104"/>
    <col min="14085" max="14085" width="9.5703125" style="104" bestFit="1" customWidth="1"/>
    <col min="14086" max="14319" width="9.140625" style="104"/>
    <col min="14320" max="14320" width="3.7109375" style="104" customWidth="1"/>
    <col min="14321" max="14321" width="7.42578125" style="104" customWidth="1"/>
    <col min="14322" max="14322" width="27.42578125" style="104" customWidth="1"/>
    <col min="14323" max="14323" width="4.42578125" style="104" customWidth="1"/>
    <col min="14324" max="14324" width="5.42578125" style="104" customWidth="1"/>
    <col min="14325" max="14325" width="9.42578125" style="104" customWidth="1"/>
    <col min="14326" max="14326" width="5.7109375" style="104" customWidth="1"/>
    <col min="14327" max="14327" width="6.7109375" style="104" customWidth="1"/>
    <col min="14328" max="14328" width="5.7109375" style="104" customWidth="1"/>
    <col min="14329" max="14329" width="6.7109375" style="104" customWidth="1"/>
    <col min="14330" max="14330" width="13" style="104" customWidth="1"/>
    <col min="14331" max="14331" width="4.7109375" style="104" customWidth="1"/>
    <col min="14332" max="14332" width="7" style="104" customWidth="1"/>
    <col min="14333" max="14333" width="7.28515625" style="104" customWidth="1"/>
    <col min="14334" max="14334" width="6.7109375" style="104" customWidth="1"/>
    <col min="14335" max="14335" width="8.85546875" style="104" customWidth="1"/>
    <col min="14336" max="14336" width="8.7109375" style="104" customWidth="1"/>
    <col min="14337" max="14337" width="9.28515625" style="104" customWidth="1"/>
    <col min="14338" max="14338" width="20.7109375" style="104" customWidth="1"/>
    <col min="14339" max="14339" width="12.140625" style="104" customWidth="1"/>
    <col min="14340" max="14340" width="9.140625" style="104"/>
    <col min="14341" max="14341" width="9.5703125" style="104" bestFit="1" customWidth="1"/>
    <col min="14342" max="14575" width="9.140625" style="104"/>
    <col min="14576" max="14576" width="3.7109375" style="104" customWidth="1"/>
    <col min="14577" max="14577" width="7.42578125" style="104" customWidth="1"/>
    <col min="14578" max="14578" width="27.42578125" style="104" customWidth="1"/>
    <col min="14579" max="14579" width="4.42578125" style="104" customWidth="1"/>
    <col min="14580" max="14580" width="5.42578125" style="104" customWidth="1"/>
    <col min="14581" max="14581" width="9.42578125" style="104" customWidth="1"/>
    <col min="14582" max="14582" width="5.7109375" style="104" customWidth="1"/>
    <col min="14583" max="14583" width="6.7109375" style="104" customWidth="1"/>
    <col min="14584" max="14584" width="5.7109375" style="104" customWidth="1"/>
    <col min="14585" max="14585" width="6.7109375" style="104" customWidth="1"/>
    <col min="14586" max="14586" width="13" style="104" customWidth="1"/>
    <col min="14587" max="14587" width="4.7109375" style="104" customWidth="1"/>
    <col min="14588" max="14588" width="7" style="104" customWidth="1"/>
    <col min="14589" max="14589" width="7.28515625" style="104" customWidth="1"/>
    <col min="14590" max="14590" width="6.7109375" style="104" customWidth="1"/>
    <col min="14591" max="14591" width="8.85546875" style="104" customWidth="1"/>
    <col min="14592" max="14592" width="8.7109375" style="104" customWidth="1"/>
    <col min="14593" max="14593" width="9.28515625" style="104" customWidth="1"/>
    <col min="14594" max="14594" width="20.7109375" style="104" customWidth="1"/>
    <col min="14595" max="14595" width="12.140625" style="104" customWidth="1"/>
    <col min="14596" max="14596" width="9.140625" style="104"/>
    <col min="14597" max="14597" width="9.5703125" style="104" bestFit="1" customWidth="1"/>
    <col min="14598" max="14831" width="9.140625" style="104"/>
    <col min="14832" max="14832" width="3.7109375" style="104" customWidth="1"/>
    <col min="14833" max="14833" width="7.42578125" style="104" customWidth="1"/>
    <col min="14834" max="14834" width="27.42578125" style="104" customWidth="1"/>
    <col min="14835" max="14835" width="4.42578125" style="104" customWidth="1"/>
    <col min="14836" max="14836" width="5.42578125" style="104" customWidth="1"/>
    <col min="14837" max="14837" width="9.42578125" style="104" customWidth="1"/>
    <col min="14838" max="14838" width="5.7109375" style="104" customWidth="1"/>
    <col min="14839" max="14839" width="6.7109375" style="104" customWidth="1"/>
    <col min="14840" max="14840" width="5.7109375" style="104" customWidth="1"/>
    <col min="14841" max="14841" width="6.7109375" style="104" customWidth="1"/>
    <col min="14842" max="14842" width="13" style="104" customWidth="1"/>
    <col min="14843" max="14843" width="4.7109375" style="104" customWidth="1"/>
    <col min="14844" max="14844" width="7" style="104" customWidth="1"/>
    <col min="14845" max="14845" width="7.28515625" style="104" customWidth="1"/>
    <col min="14846" max="14846" width="6.7109375" style="104" customWidth="1"/>
    <col min="14847" max="14847" width="8.85546875" style="104" customWidth="1"/>
    <col min="14848" max="14848" width="8.7109375" style="104" customWidth="1"/>
    <col min="14849" max="14849" width="9.28515625" style="104" customWidth="1"/>
    <col min="14850" max="14850" width="20.7109375" style="104" customWidth="1"/>
    <col min="14851" max="14851" width="12.140625" style="104" customWidth="1"/>
    <col min="14852" max="14852" width="9.140625" style="104"/>
    <col min="14853" max="14853" width="9.5703125" style="104" bestFit="1" customWidth="1"/>
    <col min="14854" max="15087" width="9.140625" style="104"/>
    <col min="15088" max="15088" width="3.7109375" style="104" customWidth="1"/>
    <col min="15089" max="15089" width="7.42578125" style="104" customWidth="1"/>
    <col min="15090" max="15090" width="27.42578125" style="104" customWidth="1"/>
    <col min="15091" max="15091" width="4.42578125" style="104" customWidth="1"/>
    <col min="15092" max="15092" width="5.42578125" style="104" customWidth="1"/>
    <col min="15093" max="15093" width="9.42578125" style="104" customWidth="1"/>
    <col min="15094" max="15094" width="5.7109375" style="104" customWidth="1"/>
    <col min="15095" max="15095" width="6.7109375" style="104" customWidth="1"/>
    <col min="15096" max="15096" width="5.7109375" style="104" customWidth="1"/>
    <col min="15097" max="15097" width="6.7109375" style="104" customWidth="1"/>
    <col min="15098" max="15098" width="13" style="104" customWidth="1"/>
    <col min="15099" max="15099" width="4.7109375" style="104" customWidth="1"/>
    <col min="15100" max="15100" width="7" style="104" customWidth="1"/>
    <col min="15101" max="15101" width="7.28515625" style="104" customWidth="1"/>
    <col min="15102" max="15102" width="6.7109375" style="104" customWidth="1"/>
    <col min="15103" max="15103" width="8.85546875" style="104" customWidth="1"/>
    <col min="15104" max="15104" width="8.7109375" style="104" customWidth="1"/>
    <col min="15105" max="15105" width="9.28515625" style="104" customWidth="1"/>
    <col min="15106" max="15106" width="20.7109375" style="104" customWidth="1"/>
    <col min="15107" max="15107" width="12.140625" style="104" customWidth="1"/>
    <col min="15108" max="15108" width="9.140625" style="104"/>
    <col min="15109" max="15109" width="9.5703125" style="104" bestFit="1" customWidth="1"/>
    <col min="15110" max="15343" width="9.140625" style="104"/>
    <col min="15344" max="15344" width="3.7109375" style="104" customWidth="1"/>
    <col min="15345" max="15345" width="7.42578125" style="104" customWidth="1"/>
    <col min="15346" max="15346" width="27.42578125" style="104" customWidth="1"/>
    <col min="15347" max="15347" width="4.42578125" style="104" customWidth="1"/>
    <col min="15348" max="15348" width="5.42578125" style="104" customWidth="1"/>
    <col min="15349" max="15349" width="9.42578125" style="104" customWidth="1"/>
    <col min="15350" max="15350" width="5.7109375" style="104" customWidth="1"/>
    <col min="15351" max="15351" width="6.7109375" style="104" customWidth="1"/>
    <col min="15352" max="15352" width="5.7109375" style="104" customWidth="1"/>
    <col min="15353" max="15353" width="6.7109375" style="104" customWidth="1"/>
    <col min="15354" max="15354" width="13" style="104" customWidth="1"/>
    <col min="15355" max="15355" width="4.7109375" style="104" customWidth="1"/>
    <col min="15356" max="15356" width="7" style="104" customWidth="1"/>
    <col min="15357" max="15357" width="7.28515625" style="104" customWidth="1"/>
    <col min="15358" max="15358" width="6.7109375" style="104" customWidth="1"/>
    <col min="15359" max="15359" width="8.85546875" style="104" customWidth="1"/>
    <col min="15360" max="15360" width="8.7109375" style="104" customWidth="1"/>
    <col min="15361" max="15361" width="9.28515625" style="104" customWidth="1"/>
    <col min="15362" max="15362" width="20.7109375" style="104" customWidth="1"/>
    <col min="15363" max="15363" width="12.140625" style="104" customWidth="1"/>
    <col min="15364" max="15364" width="9.140625" style="104"/>
    <col min="15365" max="15365" width="9.5703125" style="104" bestFit="1" customWidth="1"/>
    <col min="15366" max="15599" width="9.140625" style="104"/>
    <col min="15600" max="15600" width="3.7109375" style="104" customWidth="1"/>
    <col min="15601" max="15601" width="7.42578125" style="104" customWidth="1"/>
    <col min="15602" max="15602" width="27.42578125" style="104" customWidth="1"/>
    <col min="15603" max="15603" width="4.42578125" style="104" customWidth="1"/>
    <col min="15604" max="15604" width="5.42578125" style="104" customWidth="1"/>
    <col min="15605" max="15605" width="9.42578125" style="104" customWidth="1"/>
    <col min="15606" max="15606" width="5.7109375" style="104" customWidth="1"/>
    <col min="15607" max="15607" width="6.7109375" style="104" customWidth="1"/>
    <col min="15608" max="15608" width="5.7109375" style="104" customWidth="1"/>
    <col min="15609" max="15609" width="6.7109375" style="104" customWidth="1"/>
    <col min="15610" max="15610" width="13" style="104" customWidth="1"/>
    <col min="15611" max="15611" width="4.7109375" style="104" customWidth="1"/>
    <col min="15612" max="15612" width="7" style="104" customWidth="1"/>
    <col min="15613" max="15613" width="7.28515625" style="104" customWidth="1"/>
    <col min="15614" max="15614" width="6.7109375" style="104" customWidth="1"/>
    <col min="15615" max="15615" width="8.85546875" style="104" customWidth="1"/>
    <col min="15616" max="15616" width="8.7109375" style="104" customWidth="1"/>
    <col min="15617" max="15617" width="9.28515625" style="104" customWidth="1"/>
    <col min="15618" max="15618" width="20.7109375" style="104" customWidth="1"/>
    <col min="15619" max="15619" width="12.140625" style="104" customWidth="1"/>
    <col min="15620" max="15620" width="9.140625" style="104"/>
    <col min="15621" max="15621" width="9.5703125" style="104" bestFit="1" customWidth="1"/>
    <col min="15622" max="15855" width="9.140625" style="104"/>
    <col min="15856" max="15856" width="3.7109375" style="104" customWidth="1"/>
    <col min="15857" max="15857" width="7.42578125" style="104" customWidth="1"/>
    <col min="15858" max="15858" width="27.42578125" style="104" customWidth="1"/>
    <col min="15859" max="15859" width="4.42578125" style="104" customWidth="1"/>
    <col min="15860" max="15860" width="5.42578125" style="104" customWidth="1"/>
    <col min="15861" max="15861" width="9.42578125" style="104" customWidth="1"/>
    <col min="15862" max="15862" width="5.7109375" style="104" customWidth="1"/>
    <col min="15863" max="15863" width="6.7109375" style="104" customWidth="1"/>
    <col min="15864" max="15864" width="5.7109375" style="104" customWidth="1"/>
    <col min="15865" max="15865" width="6.7109375" style="104" customWidth="1"/>
    <col min="15866" max="15866" width="13" style="104" customWidth="1"/>
    <col min="15867" max="15867" width="4.7109375" style="104" customWidth="1"/>
    <col min="15868" max="15868" width="7" style="104" customWidth="1"/>
    <col min="15869" max="15869" width="7.28515625" style="104" customWidth="1"/>
    <col min="15870" max="15870" width="6.7109375" style="104" customWidth="1"/>
    <col min="15871" max="15871" width="8.85546875" style="104" customWidth="1"/>
    <col min="15872" max="15872" width="8.7109375" style="104" customWidth="1"/>
    <col min="15873" max="15873" width="9.28515625" style="104" customWidth="1"/>
    <col min="15874" max="15874" width="20.7109375" style="104" customWidth="1"/>
    <col min="15875" max="15875" width="12.140625" style="104" customWidth="1"/>
    <col min="15876" max="15876" width="9.140625" style="104"/>
    <col min="15877" max="15877" width="9.5703125" style="104" bestFit="1" customWidth="1"/>
    <col min="15878" max="16111" width="9.140625" style="104"/>
    <col min="16112" max="16112" width="3.7109375" style="104" customWidth="1"/>
    <col min="16113" max="16113" width="7.42578125" style="104" customWidth="1"/>
    <col min="16114" max="16114" width="27.42578125" style="104" customWidth="1"/>
    <col min="16115" max="16115" width="4.42578125" style="104" customWidth="1"/>
    <col min="16116" max="16116" width="5.42578125" style="104" customWidth="1"/>
    <col min="16117" max="16117" width="9.42578125" style="104" customWidth="1"/>
    <col min="16118" max="16118" width="5.7109375" style="104" customWidth="1"/>
    <col min="16119" max="16119" width="6.7109375" style="104" customWidth="1"/>
    <col min="16120" max="16120" width="5.7109375" style="104" customWidth="1"/>
    <col min="16121" max="16121" width="6.7109375" style="104" customWidth="1"/>
    <col min="16122" max="16122" width="13" style="104" customWidth="1"/>
    <col min="16123" max="16123" width="4.7109375" style="104" customWidth="1"/>
    <col min="16124" max="16124" width="7" style="104" customWidth="1"/>
    <col min="16125" max="16125" width="7.28515625" style="104" customWidth="1"/>
    <col min="16126" max="16126" width="6.7109375" style="104" customWidth="1"/>
    <col min="16127" max="16127" width="8.85546875" style="104" customWidth="1"/>
    <col min="16128" max="16128" width="8.7109375" style="104" customWidth="1"/>
    <col min="16129" max="16129" width="9.28515625" style="104" customWidth="1"/>
    <col min="16130" max="16130" width="20.7109375" style="104" customWidth="1"/>
    <col min="16131" max="16131" width="12.140625" style="104" customWidth="1"/>
    <col min="16132" max="16132" width="9.140625" style="104"/>
    <col min="16133" max="16133" width="9.5703125" style="104" bestFit="1" customWidth="1"/>
    <col min="16134" max="16384" width="9.140625" style="104"/>
  </cols>
  <sheetData>
    <row r="1" spans="1:7" s="101" customFormat="1" ht="51.75" customHeight="1">
      <c r="A1" s="125" t="s">
        <v>4</v>
      </c>
      <c r="B1" s="125"/>
      <c r="C1" s="125"/>
      <c r="D1" s="125"/>
      <c r="E1" s="125"/>
      <c r="F1" s="125"/>
    </row>
    <row r="2" spans="1:7" s="101" customFormat="1" ht="25.5" customHeight="1">
      <c r="A2" s="130" t="s">
        <v>253</v>
      </c>
      <c r="B2" s="130"/>
      <c r="C2" s="130"/>
      <c r="D2" s="130"/>
      <c r="E2" s="130"/>
      <c r="F2" s="131"/>
    </row>
    <row r="3" spans="1:7" ht="15">
      <c r="A3" s="102"/>
      <c r="B3" s="130" t="s">
        <v>78</v>
      </c>
      <c r="C3" s="124"/>
      <c r="D3" s="124"/>
      <c r="E3" s="124"/>
      <c r="F3" s="124"/>
      <c r="G3" s="103"/>
    </row>
    <row r="4" spans="1:7" ht="30">
      <c r="A4" s="2" t="s">
        <v>5</v>
      </c>
      <c r="B4" s="2" t="s">
        <v>1</v>
      </c>
      <c r="C4" s="2" t="s">
        <v>6</v>
      </c>
      <c r="D4" s="2" t="s">
        <v>7</v>
      </c>
      <c r="E4" s="2" t="s">
        <v>8</v>
      </c>
      <c r="F4" s="2" t="s">
        <v>0</v>
      </c>
      <c r="G4" s="103"/>
    </row>
    <row r="5" spans="1:7" ht="15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103"/>
    </row>
    <row r="6" spans="1:7" ht="15">
      <c r="A6" s="105">
        <v>1</v>
      </c>
      <c r="B6" s="106" t="s">
        <v>254</v>
      </c>
      <c r="C6" s="107" t="s">
        <v>171</v>
      </c>
      <c r="D6" s="107">
        <v>1</v>
      </c>
      <c r="E6" s="108">
        <v>150267.73277247828</v>
      </c>
      <c r="F6" s="109">
        <f>D6*E6</f>
        <v>150267.73277247828</v>
      </c>
    </row>
    <row r="7" spans="1:7" ht="15">
      <c r="A7" s="105">
        <v>2</v>
      </c>
      <c r="B7" s="106" t="s">
        <v>255</v>
      </c>
      <c r="C7" s="107" t="s">
        <v>171</v>
      </c>
      <c r="D7" s="107">
        <v>2</v>
      </c>
      <c r="E7" s="108">
        <v>117775.09874353067</v>
      </c>
      <c r="F7" s="109">
        <f t="shared" ref="F7:F46" si="0">D7*E7</f>
        <v>235550.19748706135</v>
      </c>
    </row>
    <row r="8" spans="1:7" s="111" customFormat="1" ht="15">
      <c r="A8" s="105">
        <v>3</v>
      </c>
      <c r="B8" s="106" t="s">
        <v>256</v>
      </c>
      <c r="C8" s="107" t="s">
        <v>171</v>
      </c>
      <c r="D8" s="110">
        <v>1</v>
      </c>
      <c r="E8" s="108">
        <v>12622.909389952567</v>
      </c>
      <c r="F8" s="109">
        <f t="shared" si="0"/>
        <v>12622.909389952567</v>
      </c>
    </row>
    <row r="9" spans="1:7" ht="15">
      <c r="A9" s="105">
        <v>4</v>
      </c>
      <c r="B9" s="106" t="s">
        <v>257</v>
      </c>
      <c r="C9" s="112" t="s">
        <v>171</v>
      </c>
      <c r="D9" s="110">
        <v>3</v>
      </c>
      <c r="E9" s="108">
        <v>12175.241215897004</v>
      </c>
      <c r="F9" s="109">
        <f t="shared" si="0"/>
        <v>36525.723647691011</v>
      </c>
    </row>
    <row r="10" spans="1:7" ht="15">
      <c r="A10" s="105">
        <v>5</v>
      </c>
      <c r="B10" s="106" t="s">
        <v>258</v>
      </c>
      <c r="C10" s="107" t="s">
        <v>171</v>
      </c>
      <c r="D10" s="110">
        <v>2</v>
      </c>
      <c r="E10" s="108">
        <v>3540.5410837647482</v>
      </c>
      <c r="F10" s="109">
        <f t="shared" si="0"/>
        <v>7081.0821675294965</v>
      </c>
    </row>
    <row r="11" spans="1:7" ht="15">
      <c r="A11" s="105">
        <v>6</v>
      </c>
      <c r="B11" s="106" t="s">
        <v>259</v>
      </c>
      <c r="C11" s="107" t="s">
        <v>171</v>
      </c>
      <c r="D11" s="110">
        <v>1</v>
      </c>
      <c r="E11" s="108">
        <v>3540.5410837647482</v>
      </c>
      <c r="F11" s="109">
        <f t="shared" si="0"/>
        <v>3540.5410837647482</v>
      </c>
    </row>
    <row r="12" spans="1:7" ht="15">
      <c r="A12" s="105">
        <v>7</v>
      </c>
      <c r="B12" s="106" t="s">
        <v>260</v>
      </c>
      <c r="C12" s="107" t="s">
        <v>171</v>
      </c>
      <c r="D12" s="107">
        <v>2</v>
      </c>
      <c r="E12" s="108">
        <v>3540.5410837647482</v>
      </c>
      <c r="F12" s="109">
        <f t="shared" si="0"/>
        <v>7081.0821675294965</v>
      </c>
    </row>
    <row r="13" spans="1:7" ht="30">
      <c r="A13" s="105">
        <v>8</v>
      </c>
      <c r="B13" s="106" t="s">
        <v>261</v>
      </c>
      <c r="C13" s="107" t="s">
        <v>171</v>
      </c>
      <c r="D13" s="107">
        <v>1</v>
      </c>
      <c r="E13" s="108">
        <v>483299.08401479124</v>
      </c>
      <c r="F13" s="109">
        <f t="shared" si="0"/>
        <v>483299.08401479124</v>
      </c>
    </row>
    <row r="14" spans="1:7" s="111" customFormat="1" ht="15">
      <c r="A14" s="105">
        <v>9</v>
      </c>
      <c r="B14" s="106" t="s">
        <v>262</v>
      </c>
      <c r="C14" s="107" t="s">
        <v>171</v>
      </c>
      <c r="D14" s="108">
        <v>4</v>
      </c>
      <c r="E14" s="108">
        <v>31889.280591361239</v>
      </c>
      <c r="F14" s="109">
        <f t="shared" si="0"/>
        <v>127557.12236544496</v>
      </c>
    </row>
    <row r="15" spans="1:7" ht="15">
      <c r="A15" s="105">
        <v>10</v>
      </c>
      <c r="B15" s="106" t="s">
        <v>263</v>
      </c>
      <c r="C15" s="107" t="s">
        <v>171</v>
      </c>
      <c r="D15" s="107">
        <v>4</v>
      </c>
      <c r="E15" s="108">
        <v>12994.34183231058</v>
      </c>
      <c r="F15" s="109">
        <f t="shared" si="0"/>
        <v>51977.367329242319</v>
      </c>
    </row>
    <row r="16" spans="1:7" ht="15">
      <c r="A16" s="105">
        <v>11</v>
      </c>
      <c r="B16" s="106" t="s">
        <v>264</v>
      </c>
      <c r="C16" s="107" t="s">
        <v>171</v>
      </c>
      <c r="D16" s="107">
        <v>1</v>
      </c>
      <c r="E16" s="108">
        <v>12187.808659358912</v>
      </c>
      <c r="F16" s="109">
        <f t="shared" si="0"/>
        <v>12187.808659358912</v>
      </c>
    </row>
    <row r="17" spans="1:6" ht="15">
      <c r="A17" s="105">
        <v>12</v>
      </c>
      <c r="B17" s="106" t="s">
        <v>265</v>
      </c>
      <c r="C17" s="107" t="s">
        <v>171</v>
      </c>
      <c r="D17" s="110">
        <v>2</v>
      </c>
      <c r="E17" s="108">
        <v>2839.3112102378072</v>
      </c>
      <c r="F17" s="109">
        <f t="shared" si="0"/>
        <v>5678.6224204756145</v>
      </c>
    </row>
    <row r="18" spans="1:6" ht="15">
      <c r="A18" s="105">
        <v>13</v>
      </c>
      <c r="B18" s="106" t="s">
        <v>266</v>
      </c>
      <c r="C18" s="107" t="s">
        <v>171</v>
      </c>
      <c r="D18" s="108">
        <v>2</v>
      </c>
      <c r="E18" s="108">
        <v>2839.3112102378072</v>
      </c>
      <c r="F18" s="109">
        <f t="shared" si="0"/>
        <v>5678.6224204756145</v>
      </c>
    </row>
    <row r="19" spans="1:6" ht="24.75" customHeight="1">
      <c r="A19" s="105">
        <v>14</v>
      </c>
      <c r="B19" s="106" t="s">
        <v>267</v>
      </c>
      <c r="C19" s="107" t="s">
        <v>171</v>
      </c>
      <c r="D19" s="108">
        <v>1</v>
      </c>
      <c r="E19" s="108">
        <v>8933.1174058726319</v>
      </c>
      <c r="F19" s="109">
        <f t="shared" si="0"/>
        <v>8933.1174058726319</v>
      </c>
    </row>
    <row r="20" spans="1:6" ht="27" customHeight="1">
      <c r="A20" s="105">
        <v>15</v>
      </c>
      <c r="B20" s="106" t="s">
        <v>268</v>
      </c>
      <c r="C20" s="107" t="s">
        <v>171</v>
      </c>
      <c r="D20" s="108">
        <v>1</v>
      </c>
      <c r="E20" s="108">
        <v>12185.839103381008</v>
      </c>
      <c r="F20" s="109">
        <f t="shared" si="0"/>
        <v>12185.839103381008</v>
      </c>
    </row>
    <row r="21" spans="1:6" s="101" customFormat="1" ht="15">
      <c r="A21" s="105">
        <v>16</v>
      </c>
      <c r="B21" s="106" t="s">
        <v>269</v>
      </c>
      <c r="C21" s="112" t="s">
        <v>171</v>
      </c>
      <c r="D21" s="107">
        <v>1</v>
      </c>
      <c r="E21" s="108">
        <v>20316.771805001772</v>
      </c>
      <c r="F21" s="109">
        <f t="shared" si="0"/>
        <v>20316.771805001772</v>
      </c>
    </row>
    <row r="22" spans="1:6" ht="15">
      <c r="A22" s="105">
        <v>17</v>
      </c>
      <c r="B22" s="106" t="s">
        <v>270</v>
      </c>
      <c r="C22" s="107" t="s">
        <v>171</v>
      </c>
      <c r="D22" s="110">
        <v>5</v>
      </c>
      <c r="E22" s="108">
        <v>1992.7470267626124</v>
      </c>
      <c r="F22" s="109">
        <f t="shared" si="0"/>
        <v>9963.7351338130629</v>
      </c>
    </row>
    <row r="23" spans="1:6" s="115" customFormat="1" ht="15">
      <c r="A23" s="105">
        <v>18</v>
      </c>
      <c r="B23" s="113" t="s">
        <v>271</v>
      </c>
      <c r="C23" s="114" t="s">
        <v>171</v>
      </c>
      <c r="D23" s="114">
        <v>2</v>
      </c>
      <c r="E23" s="108">
        <v>4061.2244264379474</v>
      </c>
      <c r="F23" s="109">
        <f t="shared" si="0"/>
        <v>8122.4488528758948</v>
      </c>
    </row>
    <row r="24" spans="1:6" s="115" customFormat="1" ht="15">
      <c r="A24" s="105">
        <v>19</v>
      </c>
      <c r="B24" s="113" t="s">
        <v>272</v>
      </c>
      <c r="C24" s="114" t="s">
        <v>171</v>
      </c>
      <c r="D24" s="114">
        <v>2</v>
      </c>
      <c r="E24" s="108">
        <v>81231.653953185494</v>
      </c>
      <c r="F24" s="109">
        <f t="shared" si="0"/>
        <v>162463.30790637099</v>
      </c>
    </row>
    <row r="25" spans="1:6" s="119" customFormat="1" ht="15">
      <c r="A25" s="105">
        <v>20</v>
      </c>
      <c r="B25" s="116" t="s">
        <v>273</v>
      </c>
      <c r="C25" s="117" t="s">
        <v>171</v>
      </c>
      <c r="D25" s="118">
        <v>1</v>
      </c>
      <c r="E25" s="108">
        <v>46514.205316929503</v>
      </c>
      <c r="F25" s="109">
        <f t="shared" si="0"/>
        <v>46514.205316929503</v>
      </c>
    </row>
    <row r="26" spans="1:6" ht="30">
      <c r="A26" s="105">
        <v>21</v>
      </c>
      <c r="B26" s="106" t="s">
        <v>274</v>
      </c>
      <c r="C26" s="107" t="s">
        <v>171</v>
      </c>
      <c r="D26" s="110">
        <v>4</v>
      </c>
      <c r="E26" s="108">
        <v>47840.499418752755</v>
      </c>
      <c r="F26" s="109">
        <f t="shared" si="0"/>
        <v>191361.99767501102</v>
      </c>
    </row>
    <row r="27" spans="1:6" ht="30">
      <c r="A27" s="105">
        <v>22</v>
      </c>
      <c r="B27" s="106" t="s">
        <v>275</v>
      </c>
      <c r="C27" s="112" t="s">
        <v>171</v>
      </c>
      <c r="D27" s="110">
        <v>1</v>
      </c>
      <c r="E27" s="108">
        <v>3989.7710691321759</v>
      </c>
      <c r="F27" s="109">
        <f t="shared" si="0"/>
        <v>3989.7710691321759</v>
      </c>
    </row>
    <row r="28" spans="1:6" ht="15">
      <c r="A28" s="105">
        <v>23</v>
      </c>
      <c r="B28" s="106" t="s">
        <v>276</v>
      </c>
      <c r="C28" s="107" t="s">
        <v>171</v>
      </c>
      <c r="D28" s="108">
        <v>4</v>
      </c>
      <c r="E28" s="108">
        <v>3980.1096811568268</v>
      </c>
      <c r="F28" s="109">
        <f t="shared" si="0"/>
        <v>15920.438724627307</v>
      </c>
    </row>
    <row r="29" spans="1:6" ht="30">
      <c r="A29" s="105">
        <v>24</v>
      </c>
      <c r="B29" s="106" t="s">
        <v>277</v>
      </c>
      <c r="C29" s="107" t="s">
        <v>183</v>
      </c>
      <c r="D29" s="110">
        <v>740</v>
      </c>
      <c r="E29" s="108">
        <v>1971.8951271309234</v>
      </c>
      <c r="F29" s="109">
        <f t="shared" si="0"/>
        <v>1459202.3940768833</v>
      </c>
    </row>
    <row r="30" spans="1:6" ht="30">
      <c r="A30" s="105">
        <v>25</v>
      </c>
      <c r="B30" s="106" t="s">
        <v>278</v>
      </c>
      <c r="C30" s="107" t="s">
        <v>183</v>
      </c>
      <c r="D30" s="110">
        <v>210</v>
      </c>
      <c r="E30" s="108">
        <v>1983.9214987711312</v>
      </c>
      <c r="F30" s="109">
        <f t="shared" si="0"/>
        <v>416623.51474193751</v>
      </c>
    </row>
    <row r="31" spans="1:6" s="101" customFormat="1" ht="30">
      <c r="A31" s="105">
        <v>26</v>
      </c>
      <c r="B31" s="106" t="s">
        <v>279</v>
      </c>
      <c r="C31" s="112" t="s">
        <v>183</v>
      </c>
      <c r="D31" s="107">
        <v>20</v>
      </c>
      <c r="E31" s="108">
        <v>1302.0057215450893</v>
      </c>
      <c r="F31" s="109">
        <f t="shared" si="0"/>
        <v>26040.114430901784</v>
      </c>
    </row>
    <row r="32" spans="1:6" s="101" customFormat="1" ht="30">
      <c r="A32" s="105">
        <v>27</v>
      </c>
      <c r="B32" s="106" t="s">
        <v>280</v>
      </c>
      <c r="C32" s="112" t="s">
        <v>183</v>
      </c>
      <c r="D32" s="107">
        <v>20</v>
      </c>
      <c r="E32" s="108">
        <v>1088.393550365847</v>
      </c>
      <c r="F32" s="109">
        <f t="shared" si="0"/>
        <v>21767.871007316939</v>
      </c>
    </row>
    <row r="33" spans="1:6" s="119" customFormat="1" ht="30">
      <c r="A33" s="105">
        <v>28</v>
      </c>
      <c r="B33" s="116" t="s">
        <v>281</v>
      </c>
      <c r="C33" s="117" t="s">
        <v>183</v>
      </c>
      <c r="D33" s="120">
        <v>32</v>
      </c>
      <c r="E33" s="108">
        <v>735.11188264633142</v>
      </c>
      <c r="F33" s="109">
        <f t="shared" si="0"/>
        <v>23523.580244682606</v>
      </c>
    </row>
    <row r="34" spans="1:6" s="119" customFormat="1" ht="30">
      <c r="A34" s="105">
        <v>29</v>
      </c>
      <c r="B34" s="116" t="s">
        <v>282</v>
      </c>
      <c r="C34" s="117" t="s">
        <v>183</v>
      </c>
      <c r="D34" s="118">
        <v>12</v>
      </c>
      <c r="E34" s="108">
        <v>664.45554910242834</v>
      </c>
      <c r="F34" s="109">
        <f t="shared" si="0"/>
        <v>7973.4665892291396</v>
      </c>
    </row>
    <row r="35" spans="1:6" ht="30">
      <c r="A35" s="105">
        <v>30</v>
      </c>
      <c r="B35" s="106" t="s">
        <v>283</v>
      </c>
      <c r="C35" s="107" t="s">
        <v>183</v>
      </c>
      <c r="D35" s="110">
        <v>25</v>
      </c>
      <c r="E35" s="108">
        <v>602.01506829618825</v>
      </c>
      <c r="F35" s="109">
        <f t="shared" si="0"/>
        <v>15050.376707404706</v>
      </c>
    </row>
    <row r="36" spans="1:6" ht="30">
      <c r="A36" s="105">
        <v>31</v>
      </c>
      <c r="B36" s="106" t="s">
        <v>284</v>
      </c>
      <c r="C36" s="112" t="s">
        <v>183</v>
      </c>
      <c r="D36" s="110">
        <v>16</v>
      </c>
      <c r="E36" s="108">
        <v>478.77727723124093</v>
      </c>
      <c r="F36" s="109">
        <f t="shared" si="0"/>
        <v>7660.4364356998549</v>
      </c>
    </row>
    <row r="37" spans="1:6" ht="15">
      <c r="A37" s="105">
        <v>32</v>
      </c>
      <c r="B37" s="106" t="s">
        <v>285</v>
      </c>
      <c r="C37" s="107" t="s">
        <v>183</v>
      </c>
      <c r="D37" s="108">
        <v>75</v>
      </c>
      <c r="E37" s="108">
        <v>293.19317612837142</v>
      </c>
      <c r="F37" s="109">
        <f t="shared" si="0"/>
        <v>21989.488209627856</v>
      </c>
    </row>
    <row r="38" spans="1:6" ht="15">
      <c r="A38" s="105">
        <v>33</v>
      </c>
      <c r="B38" s="106" t="s">
        <v>286</v>
      </c>
      <c r="C38" s="107" t="s">
        <v>183</v>
      </c>
      <c r="D38" s="110">
        <v>200</v>
      </c>
      <c r="E38" s="108">
        <v>1063.2280013446436</v>
      </c>
      <c r="F38" s="109">
        <f t="shared" si="0"/>
        <v>212645.60026892874</v>
      </c>
    </row>
    <row r="39" spans="1:6" s="101" customFormat="1" ht="15">
      <c r="A39" s="105">
        <v>34</v>
      </c>
      <c r="B39" s="106" t="s">
        <v>287</v>
      </c>
      <c r="C39" s="112" t="s">
        <v>183</v>
      </c>
      <c r="D39" s="107">
        <v>20</v>
      </c>
      <c r="E39" s="108">
        <v>1062.7547621129568</v>
      </c>
      <c r="F39" s="109">
        <f t="shared" si="0"/>
        <v>21255.095242259136</v>
      </c>
    </row>
    <row r="40" spans="1:6" s="101" customFormat="1" ht="30">
      <c r="A40" s="105">
        <v>35</v>
      </c>
      <c r="B40" s="106" t="s">
        <v>288</v>
      </c>
      <c r="C40" s="112" t="s">
        <v>183</v>
      </c>
      <c r="D40" s="107">
        <v>35</v>
      </c>
      <c r="E40" s="108">
        <v>418.35738229891018</v>
      </c>
      <c r="F40" s="109">
        <f t="shared" si="0"/>
        <v>14642.508380461857</v>
      </c>
    </row>
    <row r="41" spans="1:6" s="119" customFormat="1" ht="30">
      <c r="A41" s="105">
        <v>36</v>
      </c>
      <c r="B41" s="116" t="s">
        <v>289</v>
      </c>
      <c r="C41" s="117" t="s">
        <v>243</v>
      </c>
      <c r="D41" s="121">
        <v>148</v>
      </c>
      <c r="E41" s="108">
        <v>5677.669846877603</v>
      </c>
      <c r="F41" s="109">
        <f t="shared" si="0"/>
        <v>840295.13733788521</v>
      </c>
    </row>
    <row r="42" spans="1:6" ht="30">
      <c r="A42" s="105">
        <v>37</v>
      </c>
      <c r="B42" s="106" t="s">
        <v>290</v>
      </c>
      <c r="C42" s="107" t="s">
        <v>183</v>
      </c>
      <c r="D42" s="110">
        <v>370</v>
      </c>
      <c r="E42" s="108">
        <v>445.79464094368313</v>
      </c>
      <c r="F42" s="109">
        <f t="shared" si="0"/>
        <v>164944.01714916277</v>
      </c>
    </row>
    <row r="43" spans="1:6" s="119" customFormat="1" ht="15">
      <c r="A43" s="105">
        <v>38</v>
      </c>
      <c r="B43" s="116" t="s">
        <v>291</v>
      </c>
      <c r="C43" s="117" t="s">
        <v>243</v>
      </c>
      <c r="D43" s="121">
        <v>32</v>
      </c>
      <c r="E43" s="108">
        <v>3221.9030343777076</v>
      </c>
      <c r="F43" s="109">
        <f t="shared" si="0"/>
        <v>103100.89710008664</v>
      </c>
    </row>
    <row r="44" spans="1:6" s="119" customFormat="1" ht="15">
      <c r="A44" s="105">
        <v>39</v>
      </c>
      <c r="B44" s="116" t="s">
        <v>292</v>
      </c>
      <c r="C44" s="117" t="s">
        <v>183</v>
      </c>
      <c r="D44" s="121">
        <v>370</v>
      </c>
      <c r="E44" s="108">
        <v>133.70897592667487</v>
      </c>
      <c r="F44" s="109">
        <f t="shared" si="0"/>
        <v>49472.321092869701</v>
      </c>
    </row>
    <row r="45" spans="1:6" ht="15">
      <c r="A45" s="105">
        <v>40</v>
      </c>
      <c r="B45" s="106" t="s">
        <v>293</v>
      </c>
      <c r="C45" s="107" t="s">
        <v>243</v>
      </c>
      <c r="D45" s="110">
        <v>116</v>
      </c>
      <c r="E45" s="108">
        <v>1644.7682752294916</v>
      </c>
      <c r="F45" s="109">
        <f t="shared" si="0"/>
        <v>190793.11992662103</v>
      </c>
    </row>
    <row r="46" spans="1:6" ht="30">
      <c r="A46" s="105">
        <v>41</v>
      </c>
      <c r="B46" s="106" t="s">
        <v>294</v>
      </c>
      <c r="C46" s="107" t="s">
        <v>239</v>
      </c>
      <c r="D46" s="108">
        <v>60.8</v>
      </c>
      <c r="E46" s="108">
        <v>3067.6246876274972</v>
      </c>
      <c r="F46" s="109">
        <f t="shared" si="0"/>
        <v>186511.58100775181</v>
      </c>
    </row>
    <row r="47" spans="1:6" ht="15">
      <c r="A47" s="71"/>
      <c r="B47" s="85" t="s">
        <v>0</v>
      </c>
      <c r="C47" s="76"/>
      <c r="D47" s="76"/>
      <c r="E47" s="76"/>
      <c r="F47" s="100">
        <f>SUM(F6:F46)</f>
        <v>5402311.048868522</v>
      </c>
    </row>
    <row r="48" spans="1:6" ht="15">
      <c r="A48" s="71"/>
      <c r="B48" s="85" t="s">
        <v>166</v>
      </c>
      <c r="C48" s="76"/>
      <c r="D48" s="76"/>
      <c r="E48" s="76"/>
      <c r="F48" s="100">
        <f>F6+F7+F13+F15+F16+F17+F18+F19+F20+F21+F24+F25</f>
        <v>1195052.6766414393</v>
      </c>
    </row>
    <row r="49" spans="1:6" ht="15">
      <c r="A49" s="71"/>
      <c r="B49" s="85" t="s">
        <v>167</v>
      </c>
      <c r="C49" s="76"/>
      <c r="D49" s="76"/>
      <c r="E49" s="76"/>
      <c r="F49" s="100">
        <f>F47-F48</f>
        <v>4207258.372227083</v>
      </c>
    </row>
    <row r="50" spans="1:6" ht="15">
      <c r="A50" s="71"/>
      <c r="B50" s="85" t="s">
        <v>168</v>
      </c>
      <c r="C50" s="76"/>
      <c r="D50" s="76"/>
      <c r="E50" s="76"/>
      <c r="F50" s="100">
        <f>F49*11/100</f>
        <v>462798.42094497912</v>
      </c>
    </row>
    <row r="51" spans="1:6" ht="15">
      <c r="A51" s="71"/>
      <c r="B51" s="85" t="s">
        <v>169</v>
      </c>
      <c r="C51" s="76"/>
      <c r="D51" s="76"/>
      <c r="E51" s="76"/>
      <c r="F51" s="100">
        <f>F50+F47</f>
        <v>5865109.4698135015</v>
      </c>
    </row>
    <row r="52" spans="1:6" ht="15">
      <c r="A52" s="71"/>
      <c r="B52" s="85" t="s">
        <v>30</v>
      </c>
      <c r="C52" s="76"/>
      <c r="D52" s="76"/>
      <c r="E52" s="76"/>
      <c r="F52" s="100">
        <f>F51*20/100</f>
        <v>1173021.8939627004</v>
      </c>
    </row>
    <row r="53" spans="1:6" ht="15">
      <c r="A53" s="71"/>
      <c r="B53" s="85" t="s">
        <v>169</v>
      </c>
      <c r="C53" s="76"/>
      <c r="D53" s="76"/>
      <c r="E53" s="76"/>
      <c r="F53" s="100">
        <f>F51+F52</f>
        <v>7038131.3637762014</v>
      </c>
    </row>
    <row r="54" spans="1:6" ht="15">
      <c r="A54" s="15"/>
      <c r="B54" s="49"/>
      <c r="C54" s="50"/>
      <c r="D54" s="50"/>
      <c r="E54" s="18"/>
      <c r="F54" s="15"/>
    </row>
    <row r="55" spans="1:6" ht="15">
      <c r="A55" s="19"/>
      <c r="B55" s="20" t="s">
        <v>9</v>
      </c>
      <c r="C55" s="21"/>
      <c r="D55" s="22"/>
      <c r="E55" s="22" t="s">
        <v>10</v>
      </c>
      <c r="F55" s="22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scale="82" orientation="portrait" r:id="rId1"/>
  <headerFooter>
    <oddFooter>&amp;C&amp;P</oddFooter>
  </headerFooter>
  <rowBreaks count="1" manualBreakCount="1">
    <brk id="42" max="5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Կանաչապատում</vt:lpstr>
      <vt:lpstr>Ջրամ. արտատարածք</vt:lpstr>
      <vt:lpstr>Պոմպ. շին</vt:lpstr>
      <vt:lpstr>Պոմպ. տեխ.</vt:lpstr>
      <vt:lpstr>Ոռոգման ցանց</vt:lpstr>
      <vt:lpstr>Պոմպ. էլ.</vt:lpstr>
      <vt:lpstr>Sheet1</vt:lpstr>
      <vt:lpstr>'Պոմպ. էլ.'!Print_Area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2015-06-01T13:33:20Z</dcterms:modified>
</cp:coreProperties>
</file>